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muhammad_kazmi_ericsson_com/Documents/Documents/3GPP/RAN4/RAN4#100/Contributions/Pos/"/>
    </mc:Choice>
  </mc:AlternateContent>
  <xr:revisionPtr revIDLastSave="284" documentId="8_{4A7CDA48-4329-4643-83B6-C86DC32B1F5A}" xr6:coauthVersionLast="46" xr6:coauthVersionMax="47" xr10:uidLastSave="{A880D25E-4C04-40EC-9ACA-4DDF584DE274}"/>
  <bookViews>
    <workbookView xWindow="-120" yWindow="-120" windowWidth="29040" windowHeight="15840" xr2:uid="{00000000-000D-0000-FFFF-FFFF00000000}"/>
  </bookViews>
  <sheets>
    <sheet name="Cover " sheetId="1" r:id="rId1"/>
    <sheet name="RSTD " sheetId="6" r:id="rId2"/>
    <sheet name="UE Rx-Tx time difference" sheetId="3" r:id="rId3"/>
  </sheets>
  <definedNames>
    <definedName name="_Hlk23422847" localSheetId="0">'Cover 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5" i="6" l="1"/>
  <c r="I11" i="6"/>
  <c r="I42" i="3" l="1"/>
  <c r="I41" i="3"/>
  <c r="I106" i="3"/>
  <c r="I105" i="3"/>
  <c r="I48" i="6"/>
  <c r="I47" i="6"/>
  <c r="I112" i="6"/>
  <c r="I111" i="6"/>
  <c r="I104" i="3"/>
  <c r="I103" i="3"/>
  <c r="I102" i="3"/>
  <c r="I101" i="3"/>
  <c r="I100" i="3"/>
  <c r="I99" i="3"/>
  <c r="I98" i="3"/>
  <c r="I97" i="3"/>
  <c r="I96" i="3"/>
  <c r="I95" i="3"/>
  <c r="I36" i="3"/>
  <c r="I35" i="3"/>
  <c r="I34" i="3"/>
  <c r="I33" i="3"/>
  <c r="I32" i="3"/>
  <c r="I31" i="3"/>
  <c r="I37" i="3"/>
  <c r="I38" i="3"/>
  <c r="I39" i="3"/>
  <c r="I40" i="3"/>
  <c r="I110" i="6"/>
  <c r="I109" i="6"/>
  <c r="I108" i="6"/>
  <c r="I107" i="6"/>
  <c r="I106" i="6"/>
  <c r="I105" i="6"/>
  <c r="I104" i="6"/>
  <c r="I103" i="6"/>
  <c r="I102" i="6"/>
  <c r="I101" i="6"/>
  <c r="I42" i="6"/>
  <c r="I41" i="6"/>
  <c r="I40" i="6"/>
  <c r="I39" i="6"/>
  <c r="I38" i="6"/>
  <c r="I37" i="6"/>
  <c r="I107" i="3" l="1"/>
  <c r="I46" i="6"/>
  <c r="I45" i="6"/>
  <c r="I44" i="6"/>
  <c r="I43" i="6"/>
  <c r="I92" i="6" l="1"/>
  <c r="I93" i="6"/>
  <c r="I94" i="6"/>
  <c r="I85" i="3"/>
  <c r="I86" i="3"/>
  <c r="I87" i="3"/>
  <c r="I88" i="3"/>
  <c r="I89" i="3"/>
  <c r="I134" i="6" l="1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00" i="6"/>
  <c r="I99" i="6"/>
  <c r="I98" i="6"/>
  <c r="I97" i="6"/>
  <c r="I96" i="6"/>
  <c r="I95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0" i="6"/>
  <c r="I9" i="6"/>
  <c r="I8" i="6"/>
  <c r="I7" i="6"/>
  <c r="I6" i="6"/>
  <c r="I5" i="6"/>
  <c r="I4" i="6"/>
  <c r="I43" i="3" l="1"/>
  <c r="I62" i="3"/>
  <c r="I63" i="3"/>
  <c r="I108" i="3"/>
  <c r="I4" i="3" l="1"/>
  <c r="I94" i="3" l="1"/>
  <c r="I84" i="3"/>
  <c r="I79" i="3"/>
  <c r="I74" i="3"/>
  <c r="I68" i="3"/>
  <c r="I5" i="3" l="1"/>
  <c r="I119" i="3" l="1"/>
  <c r="I118" i="3"/>
  <c r="I117" i="3"/>
  <c r="I116" i="3"/>
  <c r="I115" i="3"/>
  <c r="I114" i="3"/>
  <c r="I113" i="3"/>
  <c r="I112" i="3"/>
  <c r="I111" i="3"/>
  <c r="I110" i="3"/>
  <c r="I109" i="3"/>
  <c r="I93" i="3"/>
  <c r="I92" i="3"/>
  <c r="I91" i="3"/>
  <c r="I90" i="3"/>
  <c r="I83" i="3"/>
  <c r="I82" i="3"/>
  <c r="I81" i="3"/>
  <c r="I80" i="3"/>
  <c r="I78" i="3"/>
  <c r="I77" i="3"/>
  <c r="I76" i="3"/>
  <c r="I75" i="3"/>
  <c r="I73" i="3"/>
  <c r="I72" i="3"/>
  <c r="I71" i="3"/>
  <c r="I70" i="3"/>
  <c r="I67" i="3"/>
  <c r="I66" i="3"/>
  <c r="I65" i="3"/>
  <c r="I64" i="3"/>
  <c r="I55" i="3"/>
  <c r="I54" i="3"/>
  <c r="I53" i="3"/>
  <c r="I52" i="3"/>
  <c r="I51" i="3"/>
  <c r="I50" i="3"/>
  <c r="I49" i="3"/>
  <c r="I48" i="3"/>
  <c r="I47" i="3"/>
  <c r="I46" i="3"/>
  <c r="I45" i="3"/>
  <c r="I44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9" i="3"/>
  <c r="I8" i="3"/>
  <c r="I7" i="3"/>
  <c r="I6" i="3"/>
</calcChain>
</file>

<file path=xl/sharedStrings.xml><?xml version="1.0" encoding="utf-8"?>
<sst xmlns="http://schemas.openxmlformats.org/spreadsheetml/2006/main" count="129" uniqueCount="66">
  <si>
    <t xml:space="preserve">Simulation assumptions in the following tdocs are used for results: </t>
  </si>
  <si>
    <t>R4-2009127</t>
  </si>
  <si>
    <t>R4-2002287</t>
  </si>
  <si>
    <t>RSTD results (1 set)</t>
  </si>
  <si>
    <t>[5%, 95%] (Tc): Reference cell SINR =-6 dB and Neighbor cell SINR = -13 dB</t>
  </si>
  <si>
    <t>UE Rx-Tx results (2 sets)</t>
  </si>
  <si>
    <t>1) [90%] (Tc): SINR =-3 dB</t>
  </si>
  <si>
    <t>2) [90%] (Tc): SINR = -13 dB</t>
  </si>
  <si>
    <t xml:space="preserve"> SINR=[ -6dB, -13dB], AWGN</t>
  </si>
  <si>
    <t>FR</t>
  </si>
  <si>
    <t>PRS BW (PRBs)</t>
  </si>
  <si>
    <t>SCS(kHz)</t>
  </si>
  <si>
    <t>sample rate(Tc)</t>
  </si>
  <si>
    <t>Number of samples</t>
  </si>
  <si>
    <t>DL-PRS-NumSymbols</t>
  </si>
  <si>
    <t>DL-PRS-CombSizeN</t>
  </si>
  <si>
    <t>DL-PRS_ResourceRepetitionFactor</t>
  </si>
  <si>
    <t>PRS_NormLenthPerSlot (calculable, for information only)</t>
  </si>
  <si>
    <t>simulation results of Accuracy @ [5%, 95%] (Tc): Reference cell SINR =-6 dB and Neighbor cell SINR = -13 dB</t>
  </si>
  <si>
    <t>Ericsson [5%, 95%]</t>
  </si>
  <si>
    <t>FR1</t>
  </si>
  <si>
    <t>FR2</t>
  </si>
  <si>
    <r>
      <t>Note 1:</t>
    </r>
    <r>
      <rPr>
        <b/>
        <sz val="1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rFont val="Calibri"/>
        <family val="2"/>
        <scheme val="minor"/>
      </rPr>
      <t xml:space="preserve">
Note 2: </t>
    </r>
    <r>
      <rPr>
        <b/>
        <sz val="11"/>
        <rFont val="Calibri"/>
        <family val="2"/>
        <scheme val="minor"/>
      </rPr>
      <t>The number of samples for accuarcy requirements is 4.</t>
    </r>
  </si>
  <si>
    <t xml:space="preserve"> SINR=[ -6dB, -13dB], AWGN. Fading channel(TDL-A for FR1, TDL-C for FR2)</t>
  </si>
  <si>
    <t>sampling rate (Tc)</t>
  </si>
  <si>
    <t>Note 1:  PRS_NormLenthPerSlot = (DL-PRS-NumSymbols x DL-PRS_ResourceRepetitionFactor) /DL-PRS-CombSizeN
Note 2: The number of samples for accuarcy requirements is 4.</t>
  </si>
  <si>
    <t>AWGN</t>
  </si>
  <si>
    <t>Number of sample</t>
  </si>
  <si>
    <t>Accuracy @ [90%] (Tc), SINR [-3dB]</t>
  </si>
  <si>
    <t>Accuracy @ [90%] (Tc), SINR [-13dB]</t>
  </si>
  <si>
    <t>Accuracy @ [90%] (Tc), SINR [-6dB]</t>
  </si>
  <si>
    <t>Ericsson</t>
  </si>
  <si>
    <t>QC</t>
  </si>
  <si>
    <t>±88.4</t>
  </si>
  <si>
    <t>±43.4</t>
  </si>
  <si>
    <t>±44.0</t>
  </si>
  <si>
    <t>±17.6</t>
  </si>
  <si>
    <t>±17.8</t>
  </si>
  <si>
    <t>±8.7</t>
  </si>
  <si>
    <t>±17.9</t>
  </si>
  <si>
    <t>±9.2</t>
  </si>
  <si>
    <t>±4.3</t>
  </si>
  <si>
    <t xml:space="preserve">  Fading channel(TDL-A for FR1, TDL-C for FR2)</t>
  </si>
  <si>
    <t>±140.2</t>
  </si>
  <si>
    <t>±131.9</t>
  </si>
  <si>
    <t>±127.4</t>
  </si>
  <si>
    <t>±86.6</t>
  </si>
  <si>
    <t>±79.9</t>
  </si>
  <si>
    <t>±79.1</t>
  </si>
  <si>
    <t>±83.4</t>
  </si>
  <si>
    <t>±81.4</t>
  </si>
  <si>
    <t>±80.9</t>
  </si>
  <si>
    <t>±46.1</t>
  </si>
  <si>
    <t>±45.7</t>
  </si>
  <si>
    <t>±47.0</t>
  </si>
  <si>
    <t>±46.9</t>
  </si>
  <si>
    <t>±46.8</t>
  </si>
  <si>
    <t>±36.3</t>
  </si>
  <si>
    <t>±36.2</t>
  </si>
  <si>
    <t>±87.7</t>
  </si>
  <si>
    <t>±87.2</t>
  </si>
  <si>
    <t>±80.0</t>
  </si>
  <si>
    <t>±78.6</t>
  </si>
  <si>
    <t>±78.8</t>
  </si>
  <si>
    <r>
      <t>Note 1:</t>
    </r>
    <r>
      <rPr>
        <b/>
        <sz val="1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rFont val="Calibri"/>
        <family val="2"/>
        <scheme val="minor"/>
      </rPr>
      <t xml:space="preserve">
Note 2: The number of samples for accuarcy requirements is 4.</t>
    </r>
  </si>
  <si>
    <t xml:space="preserve">3GPP TSG-RAN WG4 Meeting #100-e   										R4-2114458
Electronic Meeting, August 16-27, 2021
Title: Link level simulation results for RSTD and UE Rx-Tx time difference   
Source:  Ericsson
Agenda item: 6.1.6.2.2.1
Document for: Information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</si>
</sst>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_ "/>
    <numFmt numFmtId="166" formatCode="0.00_ "/>
  </numFmts>
  <fonts count="19"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/>
  </cellStyleXfs>
  <cellXfs count="80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 indent="2"/>
    </xf>
    <xf numFmtId="0" fontId="6" fillId="0" borderId="0" xfId="0" applyFont="1"/>
    <xf numFmtId="0" fontId="7" fillId="0" borderId="0" xfId="0" applyFont="1" applyFill="1"/>
    <xf numFmtId="0" fontId="4" fillId="0" borderId="0" xfId="0" applyFont="1" applyFill="1"/>
    <xf numFmtId="0" fontId="0" fillId="0" borderId="0" xfId="0" applyFont="1" applyFill="1"/>
    <xf numFmtId="0" fontId="0" fillId="0" borderId="0" xfId="0" applyFont="1"/>
    <xf numFmtId="164" fontId="4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16" fillId="0" borderId="0" xfId="0" applyFont="1"/>
    <xf numFmtId="0" fontId="12" fillId="0" borderId="0" xfId="0" applyFont="1" applyFill="1"/>
    <xf numFmtId="0" fontId="13" fillId="0" borderId="0" xfId="0" applyFont="1" applyFill="1"/>
    <xf numFmtId="0" fontId="4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1"/>
    </xf>
    <xf numFmtId="0" fontId="0" fillId="0" borderId="0" xfId="0" applyFill="1"/>
    <xf numFmtId="0" fontId="5" fillId="0" borderId="0" xfId="0" applyFont="1" applyFill="1" applyAlignment="1">
      <alignment vertical="center"/>
    </xf>
    <xf numFmtId="0" fontId="18" fillId="0" borderId="0" xfId="3" applyFont="1" applyFill="1" applyAlignment="1">
      <alignment horizontal="left" vertical="top" wrapText="1"/>
    </xf>
    <xf numFmtId="0" fontId="18" fillId="0" borderId="0" xfId="3" applyFont="1" applyFill="1"/>
    <xf numFmtId="0" fontId="9" fillId="2" borderId="3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21" xfId="0" applyFont="1" applyFill="1" applyBorder="1"/>
    <xf numFmtId="0" fontId="7" fillId="0" borderId="19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5" fillId="0" borderId="0" xfId="1" applyFont="1" applyAlignment="1">
      <alignment horizontal="left" vertical="top" wrapText="1"/>
    </xf>
    <xf numFmtId="0" fontId="14" fillId="0" borderId="0" xfId="1" applyFont="1" applyFill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4">
    <cellStyle name="Hyperlink" xfId="3" builtinId="8"/>
    <cellStyle name="Normal" xfId="0" builtinId="0"/>
    <cellStyle name="Normal 2" xfId="1" xr:uid="{00000000-0005-0000-0000-000000000000}"/>
    <cellStyle name="標準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3gpp.org/ftp/tsg_ran/WG4_Radio/TSGR4_94_e/Docs/R4-2002287.zip" TargetMode="External"/><Relationship Id="rId1" Type="http://schemas.openxmlformats.org/officeDocument/2006/relationships/hyperlink" Target="http://3gpp.org/ftp/tsg_ran/WG4_Radio/TSGR4_95_e/Docs/R4-2009127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7"/>
  <sheetViews>
    <sheetView tabSelected="1" workbookViewId="0">
      <selection activeCell="D20" sqref="D20"/>
    </sheetView>
  </sheetViews>
  <sheetFormatPr defaultRowHeight="15"/>
  <cols>
    <col min="2" max="2" width="28.5703125" customWidth="1"/>
    <col min="3" max="3" width="37.28515625" customWidth="1"/>
    <col min="4" max="4" width="64.42578125" customWidth="1"/>
  </cols>
  <sheetData>
    <row r="1" spans="2:4" s="15" customFormat="1" ht="94.5" customHeight="1">
      <c r="B1" s="58" t="s">
        <v>65</v>
      </c>
      <c r="C1" s="58"/>
      <c r="D1" s="58"/>
    </row>
    <row r="2" spans="2:4" s="7" customFormat="1"/>
    <row r="3" spans="2:4" s="17" customFormat="1" ht="20.25" customHeight="1">
      <c r="B3" s="59" t="s">
        <v>0</v>
      </c>
      <c r="C3" s="59"/>
      <c r="D3" s="59"/>
    </row>
    <row r="4" spans="2:4" s="16" customFormat="1" ht="21" customHeight="1">
      <c r="B4" s="22" t="s">
        <v>1</v>
      </c>
      <c r="C4" s="48"/>
      <c r="D4" s="48"/>
    </row>
    <row r="5" spans="2:4" s="16" customFormat="1" ht="18.75">
      <c r="B5" s="23" t="s">
        <v>2</v>
      </c>
    </row>
    <row r="6" spans="2:4" s="17" customFormat="1" ht="18.75"/>
    <row r="7" spans="2:4" s="16" customFormat="1" ht="18.75">
      <c r="B7" s="16" t="s">
        <v>3</v>
      </c>
      <c r="C7" s="16" t="s">
        <v>4</v>
      </c>
    </row>
    <row r="8" spans="2:4" s="16" customFormat="1" ht="18.75"/>
    <row r="9" spans="2:4" s="17" customFormat="1" ht="18.75">
      <c r="B9" s="16" t="s">
        <v>5</v>
      </c>
      <c r="C9" s="16" t="s">
        <v>6</v>
      </c>
    </row>
    <row r="10" spans="2:4" s="17" customFormat="1" ht="18.75">
      <c r="C10" s="16" t="s">
        <v>7</v>
      </c>
    </row>
    <row r="11" spans="2:4" s="17" customFormat="1" ht="18.75"/>
    <row r="12" spans="2:4" s="6" customFormat="1">
      <c r="B12" s="18"/>
      <c r="C12" s="5"/>
      <c r="D12" s="5"/>
    </row>
    <row r="13" spans="2:4" s="6" customFormat="1">
      <c r="B13" s="18"/>
      <c r="C13" s="5"/>
      <c r="D13" s="5"/>
    </row>
    <row r="14" spans="2:4" s="20" customFormat="1">
      <c r="B14" s="19"/>
      <c r="C14" s="5"/>
      <c r="D14" s="5"/>
    </row>
    <row r="15" spans="2:4" s="20" customFormat="1">
      <c r="B15" s="21"/>
      <c r="C15" s="5"/>
      <c r="D15" s="5"/>
    </row>
    <row r="16" spans="2:4">
      <c r="B16" s="2"/>
      <c r="C16" s="1"/>
      <c r="D16" s="1"/>
    </row>
    <row r="17" spans="2:4">
      <c r="B17" s="3"/>
      <c r="C17" s="1"/>
      <c r="D17" s="1"/>
    </row>
  </sheetData>
  <mergeCells count="2">
    <mergeCell ref="B1:D1"/>
    <mergeCell ref="B3:D3"/>
  </mergeCells>
  <phoneticPr fontId="3" type="noConversion"/>
  <hyperlinks>
    <hyperlink ref="B4" r:id="rId1" xr:uid="{C0E15E66-5EDA-4DFF-A7EA-40443CDB87B2}"/>
    <hyperlink ref="B5" r:id="rId2" xr:uid="{B593ED97-CDF9-49A8-AC68-69EB459669D7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6"/>
  <sheetViews>
    <sheetView zoomScale="85" zoomScaleNormal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X18" sqref="X18"/>
    </sheetView>
  </sheetViews>
  <sheetFormatPr defaultColWidth="8.7109375" defaultRowHeight="15"/>
  <cols>
    <col min="1" max="5" width="8.7109375" style="5"/>
    <col min="6" max="6" width="10.7109375" style="5" customWidth="1"/>
    <col min="7" max="7" width="8.7109375" style="5"/>
    <col min="8" max="8" width="11.42578125" style="5" customWidth="1"/>
    <col min="9" max="9" width="21.140625" style="5" customWidth="1"/>
    <col min="10" max="15" width="15.42578125" style="54" customWidth="1"/>
    <col min="16" max="16384" width="8.7109375" style="5"/>
  </cols>
  <sheetData>
    <row r="1" spans="1:15" ht="13.5" customHeight="1">
      <c r="A1" s="4" t="s">
        <v>8</v>
      </c>
    </row>
    <row r="2" spans="1:15" ht="17.649999999999999" customHeight="1">
      <c r="A2" s="64" t="s">
        <v>9</v>
      </c>
      <c r="B2" s="64" t="s">
        <v>10</v>
      </c>
      <c r="C2" s="64" t="s">
        <v>11</v>
      </c>
      <c r="D2" s="64" t="s">
        <v>12</v>
      </c>
      <c r="E2" s="64" t="s">
        <v>13</v>
      </c>
      <c r="F2" s="64" t="s">
        <v>14</v>
      </c>
      <c r="G2" s="64" t="s">
        <v>15</v>
      </c>
      <c r="H2" s="64" t="s">
        <v>16</v>
      </c>
      <c r="I2" s="64" t="s">
        <v>17</v>
      </c>
      <c r="J2" s="61" t="s">
        <v>18</v>
      </c>
      <c r="K2" s="62"/>
      <c r="L2" s="62"/>
      <c r="M2" s="62"/>
      <c r="N2" s="62"/>
      <c r="O2" s="62"/>
    </row>
    <row r="3" spans="1:15" ht="42" customHeight="1">
      <c r="A3" s="64"/>
      <c r="B3" s="64"/>
      <c r="C3" s="64"/>
      <c r="D3" s="64"/>
      <c r="E3" s="64"/>
      <c r="F3" s="64"/>
      <c r="G3" s="64"/>
      <c r="H3" s="64"/>
      <c r="I3" s="64"/>
      <c r="J3" s="64" t="s">
        <v>19</v>
      </c>
      <c r="K3" s="64"/>
      <c r="L3" s="64"/>
      <c r="M3" s="64"/>
      <c r="N3" s="61"/>
      <c r="O3" s="63"/>
    </row>
    <row r="4" spans="1:15">
      <c r="A4" s="65" t="s">
        <v>20</v>
      </c>
      <c r="B4" s="60">
        <v>24</v>
      </c>
      <c r="C4" s="60">
        <v>15</v>
      </c>
      <c r="D4" s="60">
        <v>128</v>
      </c>
      <c r="E4" s="49">
        <v>4</v>
      </c>
      <c r="F4" s="49">
        <v>2</v>
      </c>
      <c r="G4" s="49">
        <v>2</v>
      </c>
      <c r="H4" s="51">
        <v>1</v>
      </c>
      <c r="I4" s="49">
        <f>(F4 * H4)/G4</f>
        <v>1</v>
      </c>
      <c r="J4" s="57"/>
      <c r="K4" s="57"/>
      <c r="L4" s="25"/>
      <c r="M4" s="25"/>
      <c r="N4" s="26"/>
      <c r="O4" s="26"/>
    </row>
    <row r="5" spans="1:15">
      <c r="A5" s="66"/>
      <c r="B5" s="60"/>
      <c r="C5" s="60"/>
      <c r="D5" s="60"/>
      <c r="E5" s="49">
        <v>4</v>
      </c>
      <c r="F5" s="49">
        <v>2</v>
      </c>
      <c r="G5" s="49">
        <v>2</v>
      </c>
      <c r="H5" s="49">
        <v>4</v>
      </c>
      <c r="I5" s="49">
        <f>(F5 * H5)/G5</f>
        <v>4</v>
      </c>
      <c r="J5" s="57"/>
      <c r="K5" s="57"/>
      <c r="L5" s="9"/>
      <c r="M5" s="9"/>
      <c r="N5" s="26"/>
      <c r="O5" s="26"/>
    </row>
    <row r="6" spans="1:15">
      <c r="A6" s="66"/>
      <c r="B6" s="60">
        <v>52</v>
      </c>
      <c r="C6" s="60">
        <v>15</v>
      </c>
      <c r="D6" s="60">
        <v>128</v>
      </c>
      <c r="E6" s="49">
        <v>4</v>
      </c>
      <c r="F6" s="49">
        <v>4</v>
      </c>
      <c r="G6" s="49">
        <v>4</v>
      </c>
      <c r="H6" s="49">
        <v>1</v>
      </c>
      <c r="I6" s="49">
        <f t="shared" ref="I6:I61" si="0">(F6 * H6)/G6</f>
        <v>1</v>
      </c>
      <c r="J6" s="57"/>
      <c r="K6" s="57"/>
      <c r="L6" s="25"/>
      <c r="M6" s="25"/>
      <c r="N6" s="26"/>
      <c r="O6" s="26"/>
    </row>
    <row r="7" spans="1:15">
      <c r="A7" s="66"/>
      <c r="B7" s="60"/>
      <c r="C7" s="60"/>
      <c r="D7" s="60"/>
      <c r="E7" s="49">
        <v>4</v>
      </c>
      <c r="F7" s="49">
        <v>2</v>
      </c>
      <c r="G7" s="49">
        <v>2</v>
      </c>
      <c r="H7" s="49">
        <v>2</v>
      </c>
      <c r="I7" s="49">
        <f t="shared" si="0"/>
        <v>2</v>
      </c>
      <c r="J7" s="57"/>
      <c r="K7" s="57"/>
      <c r="L7" s="25"/>
      <c r="M7" s="25"/>
      <c r="N7" s="26"/>
      <c r="O7" s="26"/>
    </row>
    <row r="8" spans="1:15">
      <c r="A8" s="66"/>
      <c r="B8" s="60"/>
      <c r="C8" s="60"/>
      <c r="D8" s="60"/>
      <c r="E8" s="49">
        <v>4</v>
      </c>
      <c r="F8" s="49">
        <v>2</v>
      </c>
      <c r="G8" s="49">
        <v>2</v>
      </c>
      <c r="H8" s="49">
        <v>4</v>
      </c>
      <c r="I8" s="49">
        <f t="shared" si="0"/>
        <v>4</v>
      </c>
      <c r="J8" s="57"/>
      <c r="K8" s="57"/>
      <c r="L8" s="25"/>
      <c r="M8" s="25"/>
      <c r="N8" s="26"/>
      <c r="O8" s="26"/>
    </row>
    <row r="9" spans="1:15">
      <c r="A9" s="66"/>
      <c r="B9" s="60"/>
      <c r="C9" s="60"/>
      <c r="D9" s="60"/>
      <c r="E9" s="49">
        <v>4</v>
      </c>
      <c r="F9" s="49">
        <v>2</v>
      </c>
      <c r="G9" s="49">
        <v>2</v>
      </c>
      <c r="H9" s="49">
        <v>6</v>
      </c>
      <c r="I9" s="49">
        <f t="shared" si="0"/>
        <v>6</v>
      </c>
      <c r="J9" s="57"/>
      <c r="K9" s="57"/>
      <c r="L9" s="25"/>
      <c r="M9" s="25"/>
      <c r="N9" s="26"/>
      <c r="O9" s="26"/>
    </row>
    <row r="10" spans="1:15">
      <c r="A10" s="66"/>
      <c r="B10" s="60"/>
      <c r="C10" s="60"/>
      <c r="D10" s="60"/>
      <c r="E10" s="49">
        <v>4</v>
      </c>
      <c r="F10" s="49">
        <v>12</v>
      </c>
      <c r="G10" s="49">
        <v>4</v>
      </c>
      <c r="H10" s="49">
        <v>1</v>
      </c>
      <c r="I10" s="49">
        <f t="shared" si="0"/>
        <v>3</v>
      </c>
      <c r="J10" s="57"/>
      <c r="K10" s="57"/>
      <c r="L10" s="25"/>
      <c r="M10" s="25"/>
      <c r="N10" s="26"/>
      <c r="O10" s="26"/>
    </row>
    <row r="11" spans="1:15">
      <c r="A11" s="66"/>
      <c r="B11" s="24">
        <v>24</v>
      </c>
      <c r="C11" s="24">
        <v>30</v>
      </c>
      <c r="D11" s="24">
        <v>128</v>
      </c>
      <c r="E11" s="24">
        <v>4</v>
      </c>
      <c r="F11" s="24">
        <v>4</v>
      </c>
      <c r="G11" s="24">
        <v>4</v>
      </c>
      <c r="H11" s="24">
        <v>4</v>
      </c>
      <c r="I11" s="28">
        <f t="shared" si="0"/>
        <v>4</v>
      </c>
      <c r="J11" s="57"/>
      <c r="K11" s="54">
        <v>74.97</v>
      </c>
      <c r="L11" s="25"/>
      <c r="M11" s="25"/>
      <c r="N11" s="26"/>
      <c r="O11" s="26"/>
    </row>
    <row r="12" spans="1:15">
      <c r="A12" s="66"/>
      <c r="B12" s="60">
        <v>48</v>
      </c>
      <c r="C12" s="60">
        <v>30</v>
      </c>
      <c r="D12" s="60">
        <v>64</v>
      </c>
      <c r="E12" s="49">
        <v>4</v>
      </c>
      <c r="F12" s="49">
        <v>4</v>
      </c>
      <c r="G12" s="49">
        <v>4</v>
      </c>
      <c r="H12" s="49">
        <v>1</v>
      </c>
      <c r="I12" s="49">
        <f t="shared" si="0"/>
        <v>1</v>
      </c>
      <c r="J12" s="57"/>
      <c r="K12" s="57"/>
      <c r="L12" s="25"/>
      <c r="M12" s="25"/>
      <c r="N12" s="26"/>
      <c r="O12" s="26"/>
    </row>
    <row r="13" spans="1:15">
      <c r="A13" s="66"/>
      <c r="B13" s="60"/>
      <c r="C13" s="60"/>
      <c r="D13" s="60"/>
      <c r="E13" s="49">
        <v>4</v>
      </c>
      <c r="F13" s="49">
        <v>2</v>
      </c>
      <c r="G13" s="49">
        <v>2</v>
      </c>
      <c r="H13" s="49">
        <v>2</v>
      </c>
      <c r="I13" s="49">
        <f t="shared" si="0"/>
        <v>2</v>
      </c>
      <c r="J13" s="57"/>
      <c r="K13" s="57"/>
      <c r="L13" s="25"/>
      <c r="M13" s="25"/>
      <c r="N13" s="26"/>
      <c r="O13" s="26"/>
    </row>
    <row r="14" spans="1:15">
      <c r="A14" s="66"/>
      <c r="B14" s="60"/>
      <c r="C14" s="60"/>
      <c r="D14" s="60"/>
      <c r="E14" s="49">
        <v>4</v>
      </c>
      <c r="F14" s="49">
        <v>2</v>
      </c>
      <c r="G14" s="49">
        <v>2</v>
      </c>
      <c r="H14" s="49">
        <v>4</v>
      </c>
      <c r="I14" s="49">
        <f t="shared" si="0"/>
        <v>4</v>
      </c>
      <c r="J14" s="57"/>
      <c r="K14" s="57"/>
      <c r="L14" s="25"/>
      <c r="M14" s="25"/>
      <c r="N14" s="26"/>
      <c r="O14" s="26"/>
    </row>
    <row r="15" spans="1:15">
      <c r="A15" s="66"/>
      <c r="B15" s="60"/>
      <c r="C15" s="60"/>
      <c r="D15" s="60"/>
      <c r="E15" s="49">
        <v>4</v>
      </c>
      <c r="F15" s="49">
        <v>2</v>
      </c>
      <c r="G15" s="49">
        <v>2</v>
      </c>
      <c r="H15" s="49">
        <v>6</v>
      </c>
      <c r="I15" s="49">
        <f t="shared" si="0"/>
        <v>6</v>
      </c>
      <c r="J15" s="57"/>
      <c r="K15" s="57"/>
      <c r="L15" s="25"/>
      <c r="M15" s="25"/>
      <c r="N15" s="26"/>
      <c r="O15" s="26"/>
    </row>
    <row r="16" spans="1:15">
      <c r="A16" s="66"/>
      <c r="B16" s="60"/>
      <c r="C16" s="60"/>
      <c r="D16" s="60"/>
      <c r="E16" s="49">
        <v>4</v>
      </c>
      <c r="F16" s="49">
        <v>12</v>
      </c>
      <c r="G16" s="49">
        <v>4</v>
      </c>
      <c r="H16" s="49">
        <v>1</v>
      </c>
      <c r="I16" s="49">
        <f t="shared" si="0"/>
        <v>3</v>
      </c>
      <c r="J16" s="57"/>
      <c r="K16" s="57"/>
      <c r="L16" s="8"/>
      <c r="M16" s="8"/>
      <c r="N16" s="26"/>
      <c r="O16" s="26"/>
    </row>
    <row r="17" spans="1:15">
      <c r="A17" s="66"/>
      <c r="B17" s="60">
        <v>104</v>
      </c>
      <c r="C17" s="60">
        <v>15</v>
      </c>
      <c r="D17" s="60">
        <v>64</v>
      </c>
      <c r="E17" s="49">
        <v>4</v>
      </c>
      <c r="F17" s="49">
        <v>4</v>
      </c>
      <c r="G17" s="49">
        <v>4</v>
      </c>
      <c r="H17" s="49">
        <v>1</v>
      </c>
      <c r="I17" s="49">
        <f t="shared" si="0"/>
        <v>1</v>
      </c>
      <c r="J17" s="57"/>
      <c r="K17" s="57"/>
      <c r="L17" s="25"/>
      <c r="M17" s="25"/>
      <c r="N17" s="26"/>
      <c r="O17" s="26"/>
    </row>
    <row r="18" spans="1:15">
      <c r="A18" s="66"/>
      <c r="B18" s="60"/>
      <c r="C18" s="60"/>
      <c r="D18" s="60"/>
      <c r="E18" s="49">
        <v>4</v>
      </c>
      <c r="F18" s="49">
        <v>2</v>
      </c>
      <c r="G18" s="49">
        <v>2</v>
      </c>
      <c r="H18" s="49">
        <v>2</v>
      </c>
      <c r="I18" s="49">
        <f t="shared" si="0"/>
        <v>2</v>
      </c>
      <c r="J18" s="57"/>
      <c r="K18" s="57"/>
      <c r="L18" s="25"/>
      <c r="M18" s="25"/>
      <c r="N18" s="26"/>
      <c r="O18" s="26"/>
    </row>
    <row r="19" spans="1:15">
      <c r="A19" s="66"/>
      <c r="B19" s="60"/>
      <c r="C19" s="60"/>
      <c r="D19" s="60"/>
      <c r="E19" s="49">
        <v>4</v>
      </c>
      <c r="F19" s="49">
        <v>2</v>
      </c>
      <c r="G19" s="49">
        <v>2</v>
      </c>
      <c r="H19" s="49">
        <v>4</v>
      </c>
      <c r="I19" s="49">
        <f t="shared" si="0"/>
        <v>4</v>
      </c>
      <c r="J19" s="57"/>
      <c r="K19" s="57"/>
      <c r="L19" s="25"/>
      <c r="M19" s="25"/>
      <c r="N19" s="26"/>
      <c r="O19" s="26"/>
    </row>
    <row r="20" spans="1:15">
      <c r="A20" s="66"/>
      <c r="B20" s="60"/>
      <c r="C20" s="60"/>
      <c r="D20" s="60"/>
      <c r="E20" s="49">
        <v>4</v>
      </c>
      <c r="F20" s="49">
        <v>2</v>
      </c>
      <c r="G20" s="49">
        <v>2</v>
      </c>
      <c r="H20" s="49">
        <v>6</v>
      </c>
      <c r="I20" s="49">
        <f t="shared" si="0"/>
        <v>6</v>
      </c>
      <c r="J20" s="57"/>
      <c r="K20" s="57"/>
      <c r="L20" s="25"/>
      <c r="M20" s="25"/>
      <c r="N20" s="26"/>
      <c r="O20" s="26"/>
    </row>
    <row r="21" spans="1:15">
      <c r="A21" s="66"/>
      <c r="B21" s="60"/>
      <c r="C21" s="60"/>
      <c r="D21" s="60"/>
      <c r="E21" s="49">
        <v>4</v>
      </c>
      <c r="F21" s="49">
        <v>12</v>
      </c>
      <c r="G21" s="49">
        <v>4</v>
      </c>
      <c r="H21" s="49">
        <v>1</v>
      </c>
      <c r="I21" s="49">
        <f t="shared" si="0"/>
        <v>3</v>
      </c>
      <c r="J21" s="57"/>
      <c r="K21" s="57"/>
      <c r="L21" s="25"/>
      <c r="M21" s="25"/>
      <c r="N21" s="26"/>
      <c r="O21" s="26"/>
    </row>
    <row r="22" spans="1:15">
      <c r="A22" s="66"/>
      <c r="B22" s="60">
        <v>132</v>
      </c>
      <c r="C22" s="60">
        <v>30</v>
      </c>
      <c r="D22" s="60">
        <v>32</v>
      </c>
      <c r="E22" s="49">
        <v>4</v>
      </c>
      <c r="F22" s="49">
        <v>4</v>
      </c>
      <c r="G22" s="49">
        <v>4</v>
      </c>
      <c r="H22" s="49">
        <v>1</v>
      </c>
      <c r="I22" s="49">
        <f t="shared" si="0"/>
        <v>1</v>
      </c>
      <c r="J22" s="57"/>
      <c r="K22" s="57"/>
      <c r="L22" s="25"/>
      <c r="M22" s="25"/>
      <c r="N22" s="26"/>
      <c r="O22" s="26"/>
    </row>
    <row r="23" spans="1:15">
      <c r="A23" s="66"/>
      <c r="B23" s="60"/>
      <c r="C23" s="60"/>
      <c r="D23" s="60"/>
      <c r="E23" s="49">
        <v>4</v>
      </c>
      <c r="F23" s="49">
        <v>2</v>
      </c>
      <c r="G23" s="49">
        <v>2</v>
      </c>
      <c r="H23" s="49">
        <v>2</v>
      </c>
      <c r="I23" s="49">
        <f t="shared" si="0"/>
        <v>2</v>
      </c>
      <c r="J23" s="57"/>
      <c r="K23" s="57"/>
      <c r="L23" s="25"/>
      <c r="M23" s="25"/>
      <c r="N23" s="26"/>
      <c r="O23" s="26"/>
    </row>
    <row r="24" spans="1:15">
      <c r="A24" s="66"/>
      <c r="B24" s="60"/>
      <c r="C24" s="60"/>
      <c r="D24" s="60"/>
      <c r="E24" s="49">
        <v>4</v>
      </c>
      <c r="F24" s="49">
        <v>2</v>
      </c>
      <c r="G24" s="49">
        <v>2</v>
      </c>
      <c r="H24" s="49">
        <v>4</v>
      </c>
      <c r="I24" s="49">
        <f t="shared" si="0"/>
        <v>4</v>
      </c>
      <c r="J24" s="57"/>
      <c r="K24" s="57"/>
      <c r="L24" s="25"/>
      <c r="M24" s="25"/>
      <c r="N24" s="26"/>
      <c r="O24" s="26"/>
    </row>
    <row r="25" spans="1:15">
      <c r="A25" s="66"/>
      <c r="B25" s="60"/>
      <c r="C25" s="60"/>
      <c r="D25" s="60"/>
      <c r="E25" s="49">
        <v>4</v>
      </c>
      <c r="F25" s="49">
        <v>4</v>
      </c>
      <c r="G25" s="49">
        <v>4</v>
      </c>
      <c r="H25" s="49">
        <v>6</v>
      </c>
      <c r="I25" s="49">
        <f t="shared" si="0"/>
        <v>6</v>
      </c>
      <c r="J25" s="57"/>
      <c r="K25" s="57"/>
      <c r="L25" s="25"/>
      <c r="M25" s="25"/>
      <c r="N25" s="26"/>
      <c r="O25" s="26"/>
    </row>
    <row r="26" spans="1:15">
      <c r="A26" s="66"/>
      <c r="B26" s="60"/>
      <c r="C26" s="60"/>
      <c r="D26" s="60"/>
      <c r="E26" s="49">
        <v>4</v>
      </c>
      <c r="F26" s="49">
        <v>12</v>
      </c>
      <c r="G26" s="49">
        <v>4</v>
      </c>
      <c r="H26" s="49">
        <v>1</v>
      </c>
      <c r="I26" s="49">
        <f t="shared" si="0"/>
        <v>3</v>
      </c>
      <c r="J26" s="57"/>
      <c r="K26" s="57"/>
      <c r="L26" s="8"/>
      <c r="M26" s="8"/>
      <c r="N26" s="26"/>
      <c r="O26" s="26"/>
    </row>
    <row r="27" spans="1:15">
      <c r="A27" s="66"/>
      <c r="B27" s="60">
        <v>268</v>
      </c>
      <c r="C27" s="60">
        <v>15</v>
      </c>
      <c r="D27" s="60">
        <v>32</v>
      </c>
      <c r="E27" s="49">
        <v>4</v>
      </c>
      <c r="F27" s="49">
        <v>4</v>
      </c>
      <c r="G27" s="49">
        <v>4</v>
      </c>
      <c r="H27" s="49">
        <v>1</v>
      </c>
      <c r="I27" s="49">
        <f t="shared" si="0"/>
        <v>1</v>
      </c>
      <c r="J27" s="57"/>
      <c r="K27" s="57"/>
      <c r="L27" s="25"/>
      <c r="M27" s="25"/>
      <c r="N27" s="26"/>
      <c r="O27" s="26"/>
    </row>
    <row r="28" spans="1:15">
      <c r="A28" s="66"/>
      <c r="B28" s="60"/>
      <c r="C28" s="60"/>
      <c r="D28" s="60"/>
      <c r="E28" s="49">
        <v>4</v>
      </c>
      <c r="F28" s="49">
        <v>2</v>
      </c>
      <c r="G28" s="49">
        <v>2</v>
      </c>
      <c r="H28" s="49">
        <v>2</v>
      </c>
      <c r="I28" s="49">
        <f t="shared" si="0"/>
        <v>2</v>
      </c>
      <c r="J28" s="57"/>
      <c r="K28" s="57"/>
      <c r="L28" s="25"/>
      <c r="M28" s="25"/>
      <c r="N28" s="26"/>
      <c r="O28" s="26"/>
    </row>
    <row r="29" spans="1:15">
      <c r="A29" s="66"/>
      <c r="B29" s="60"/>
      <c r="C29" s="60"/>
      <c r="D29" s="60"/>
      <c r="E29" s="49">
        <v>4</v>
      </c>
      <c r="F29" s="49">
        <v>2</v>
      </c>
      <c r="G29" s="49">
        <v>2</v>
      </c>
      <c r="H29" s="49">
        <v>4</v>
      </c>
      <c r="I29" s="49">
        <f t="shared" si="0"/>
        <v>4</v>
      </c>
      <c r="J29" s="57"/>
      <c r="K29" s="57"/>
      <c r="L29" s="25"/>
      <c r="M29" s="25"/>
      <c r="N29" s="26"/>
      <c r="O29" s="26"/>
    </row>
    <row r="30" spans="1:15">
      <c r="A30" s="66"/>
      <c r="B30" s="60"/>
      <c r="C30" s="60"/>
      <c r="D30" s="60"/>
      <c r="E30" s="49">
        <v>4</v>
      </c>
      <c r="F30" s="49">
        <v>4</v>
      </c>
      <c r="G30" s="49">
        <v>4</v>
      </c>
      <c r="H30" s="49">
        <v>6</v>
      </c>
      <c r="I30" s="49">
        <f t="shared" si="0"/>
        <v>6</v>
      </c>
      <c r="J30" s="57"/>
      <c r="K30" s="57"/>
      <c r="L30" s="25"/>
      <c r="M30" s="25"/>
      <c r="N30" s="26"/>
      <c r="O30" s="26"/>
    </row>
    <row r="31" spans="1:15">
      <c r="A31" s="66"/>
      <c r="B31" s="60"/>
      <c r="C31" s="60"/>
      <c r="D31" s="60"/>
      <c r="E31" s="49">
        <v>4</v>
      </c>
      <c r="F31" s="49">
        <v>12</v>
      </c>
      <c r="G31" s="49">
        <v>4</v>
      </c>
      <c r="H31" s="49">
        <v>1</v>
      </c>
      <c r="I31" s="49">
        <f t="shared" si="0"/>
        <v>3</v>
      </c>
      <c r="J31" s="57"/>
      <c r="K31" s="57"/>
      <c r="L31" s="25"/>
      <c r="M31" s="25"/>
      <c r="N31" s="26"/>
      <c r="O31" s="26"/>
    </row>
    <row r="32" spans="1:15">
      <c r="A32" s="66"/>
      <c r="B32" s="60">
        <v>272</v>
      </c>
      <c r="C32" s="60">
        <v>30</v>
      </c>
      <c r="D32" s="60">
        <v>16</v>
      </c>
      <c r="E32" s="49">
        <v>4</v>
      </c>
      <c r="F32" s="49">
        <v>4</v>
      </c>
      <c r="G32" s="49">
        <v>4</v>
      </c>
      <c r="H32" s="49">
        <v>1</v>
      </c>
      <c r="I32" s="49">
        <f t="shared" si="0"/>
        <v>1</v>
      </c>
      <c r="J32" s="57"/>
      <c r="K32" s="57"/>
      <c r="L32" s="25"/>
      <c r="M32" s="25"/>
      <c r="N32" s="26"/>
      <c r="O32" s="26"/>
    </row>
    <row r="33" spans="1:15">
      <c r="A33" s="66"/>
      <c r="B33" s="60"/>
      <c r="C33" s="60"/>
      <c r="D33" s="60"/>
      <c r="E33" s="49">
        <v>4</v>
      </c>
      <c r="F33" s="49">
        <v>2</v>
      </c>
      <c r="G33" s="49">
        <v>2</v>
      </c>
      <c r="H33" s="49">
        <v>2</v>
      </c>
      <c r="I33" s="49">
        <f t="shared" si="0"/>
        <v>2</v>
      </c>
      <c r="J33" s="57"/>
      <c r="K33" s="57"/>
      <c r="L33" s="25"/>
      <c r="M33" s="25"/>
      <c r="N33" s="26"/>
      <c r="O33" s="26"/>
    </row>
    <row r="34" spans="1:15">
      <c r="A34" s="66"/>
      <c r="B34" s="60"/>
      <c r="C34" s="60"/>
      <c r="D34" s="60"/>
      <c r="E34" s="49">
        <v>4</v>
      </c>
      <c r="F34" s="49">
        <v>2</v>
      </c>
      <c r="G34" s="49">
        <v>2</v>
      </c>
      <c r="H34" s="49">
        <v>4</v>
      </c>
      <c r="I34" s="49">
        <f t="shared" si="0"/>
        <v>4</v>
      </c>
      <c r="J34" s="57"/>
      <c r="K34" s="57"/>
      <c r="L34" s="25"/>
      <c r="M34" s="25"/>
      <c r="N34" s="26"/>
      <c r="O34" s="26"/>
    </row>
    <row r="35" spans="1:15">
      <c r="A35" s="66"/>
      <c r="B35" s="60"/>
      <c r="C35" s="60"/>
      <c r="D35" s="60"/>
      <c r="E35" s="49">
        <v>4</v>
      </c>
      <c r="F35" s="49">
        <v>4</v>
      </c>
      <c r="G35" s="49">
        <v>4</v>
      </c>
      <c r="H35" s="49">
        <v>6</v>
      </c>
      <c r="I35" s="49">
        <f t="shared" si="0"/>
        <v>6</v>
      </c>
      <c r="J35" s="57"/>
      <c r="K35" s="57"/>
      <c r="L35" s="25"/>
      <c r="M35" s="25"/>
      <c r="N35" s="26"/>
      <c r="O35" s="26"/>
    </row>
    <row r="36" spans="1:15">
      <c r="A36" s="66"/>
      <c r="B36" s="60"/>
      <c r="C36" s="60"/>
      <c r="D36" s="60"/>
      <c r="E36" s="49">
        <v>4</v>
      </c>
      <c r="F36" s="49">
        <v>12</v>
      </c>
      <c r="G36" s="49">
        <v>4</v>
      </c>
      <c r="H36" s="49">
        <v>1</v>
      </c>
      <c r="I36" s="49">
        <f t="shared" si="0"/>
        <v>3</v>
      </c>
      <c r="J36" s="57"/>
      <c r="K36" s="57"/>
      <c r="L36" s="8"/>
      <c r="M36" s="8"/>
      <c r="N36" s="26"/>
      <c r="O36" s="26"/>
    </row>
    <row r="37" spans="1:15">
      <c r="A37" s="66"/>
      <c r="B37" s="60">
        <v>24</v>
      </c>
      <c r="C37" s="60">
        <v>60</v>
      </c>
      <c r="D37" s="60">
        <v>64</v>
      </c>
      <c r="E37" s="49">
        <v>4</v>
      </c>
      <c r="F37" s="49">
        <v>4</v>
      </c>
      <c r="G37" s="49">
        <v>4</v>
      </c>
      <c r="H37" s="51">
        <v>1</v>
      </c>
      <c r="I37" s="49">
        <f t="shared" si="0"/>
        <v>1</v>
      </c>
      <c r="J37" s="57"/>
      <c r="K37" s="57"/>
      <c r="L37" s="25"/>
      <c r="M37" s="25"/>
      <c r="N37" s="26"/>
      <c r="O37" s="26"/>
    </row>
    <row r="38" spans="1:15">
      <c r="A38" s="66"/>
      <c r="B38" s="60"/>
      <c r="C38" s="60"/>
      <c r="D38" s="60"/>
      <c r="E38" s="49">
        <v>4</v>
      </c>
      <c r="F38" s="49">
        <v>4</v>
      </c>
      <c r="G38" s="49">
        <v>4</v>
      </c>
      <c r="H38" s="49">
        <v>4</v>
      </c>
      <c r="I38" s="49">
        <f t="shared" si="0"/>
        <v>4</v>
      </c>
      <c r="J38" s="57"/>
      <c r="K38" s="57"/>
      <c r="L38" s="25"/>
      <c r="M38" s="25"/>
      <c r="N38" s="26"/>
      <c r="O38" s="26"/>
    </row>
    <row r="39" spans="1:15">
      <c r="A39" s="66"/>
      <c r="B39" s="65">
        <v>64</v>
      </c>
      <c r="C39" s="65">
        <v>60</v>
      </c>
      <c r="D39" s="65">
        <v>32</v>
      </c>
      <c r="E39" s="49">
        <v>4</v>
      </c>
      <c r="F39" s="49">
        <v>4</v>
      </c>
      <c r="G39" s="49">
        <v>4</v>
      </c>
      <c r="H39" s="51">
        <v>1</v>
      </c>
      <c r="I39" s="49">
        <f>(F39 * H39)/G39</f>
        <v>1</v>
      </c>
      <c r="J39" s="57"/>
      <c r="K39" s="57"/>
      <c r="L39" s="25"/>
      <c r="M39" s="25"/>
      <c r="N39" s="26"/>
      <c r="O39" s="26"/>
    </row>
    <row r="40" spans="1:15">
      <c r="A40" s="66"/>
      <c r="B40" s="67"/>
      <c r="C40" s="67"/>
      <c r="D40" s="67"/>
      <c r="E40" s="49">
        <v>4</v>
      </c>
      <c r="F40" s="49">
        <v>4</v>
      </c>
      <c r="G40" s="49">
        <v>4</v>
      </c>
      <c r="H40" s="49">
        <v>4</v>
      </c>
      <c r="I40" s="49">
        <f t="shared" ref="I40" si="1">(F40 * H40)/G40</f>
        <v>4</v>
      </c>
      <c r="J40" s="57"/>
      <c r="K40" s="57"/>
      <c r="L40" s="25"/>
      <c r="M40" s="25"/>
      <c r="N40" s="26"/>
      <c r="O40" s="26"/>
    </row>
    <row r="41" spans="1:15">
      <c r="A41" s="66"/>
      <c r="B41" s="65">
        <v>132</v>
      </c>
      <c r="C41" s="65">
        <v>60</v>
      </c>
      <c r="D41" s="65">
        <v>16</v>
      </c>
      <c r="E41" s="49">
        <v>4</v>
      </c>
      <c r="F41" s="49">
        <v>4</v>
      </c>
      <c r="G41" s="49">
        <v>4</v>
      </c>
      <c r="H41" s="51">
        <v>1</v>
      </c>
      <c r="I41" s="49">
        <f>(F41 * H41)/G41</f>
        <v>1</v>
      </c>
      <c r="J41" s="57"/>
      <c r="K41" s="57"/>
      <c r="L41" s="25"/>
      <c r="M41" s="25"/>
      <c r="N41" s="26"/>
      <c r="O41" s="26"/>
    </row>
    <row r="42" spans="1:15">
      <c r="A42" s="67"/>
      <c r="B42" s="67"/>
      <c r="C42" s="67"/>
      <c r="D42" s="67"/>
      <c r="E42" s="49">
        <v>4</v>
      </c>
      <c r="F42" s="49">
        <v>4</v>
      </c>
      <c r="G42" s="49">
        <v>4</v>
      </c>
      <c r="H42" s="49">
        <v>4</v>
      </c>
      <c r="I42" s="49">
        <f t="shared" ref="I42" si="2">(F42 * H42)/G42</f>
        <v>4</v>
      </c>
      <c r="J42" s="57"/>
      <c r="K42" s="57"/>
      <c r="L42" s="25"/>
      <c r="M42" s="25"/>
      <c r="N42" s="26"/>
      <c r="O42" s="26"/>
    </row>
    <row r="43" spans="1:15">
      <c r="A43" s="65" t="s">
        <v>21</v>
      </c>
      <c r="B43" s="60">
        <v>24</v>
      </c>
      <c r="C43" s="60">
        <v>60</v>
      </c>
      <c r="D43" s="60">
        <v>32</v>
      </c>
      <c r="E43" s="49">
        <v>4</v>
      </c>
      <c r="F43" s="49">
        <v>4</v>
      </c>
      <c r="G43" s="49">
        <v>4</v>
      </c>
      <c r="H43" s="51">
        <v>1</v>
      </c>
      <c r="I43" s="49">
        <f t="shared" si="0"/>
        <v>1</v>
      </c>
      <c r="J43" s="57"/>
      <c r="K43" s="57"/>
      <c r="L43" s="25"/>
      <c r="M43" s="25"/>
      <c r="N43" s="26"/>
      <c r="O43" s="26"/>
    </row>
    <row r="44" spans="1:15">
      <c r="A44" s="66"/>
      <c r="B44" s="60"/>
      <c r="C44" s="60"/>
      <c r="D44" s="60"/>
      <c r="E44" s="49">
        <v>4</v>
      </c>
      <c r="F44" s="49">
        <v>4</v>
      </c>
      <c r="G44" s="49">
        <v>4</v>
      </c>
      <c r="H44" s="49">
        <v>4</v>
      </c>
      <c r="I44" s="49">
        <f t="shared" si="0"/>
        <v>4</v>
      </c>
      <c r="J44" s="57"/>
      <c r="K44" s="57"/>
      <c r="L44" s="25"/>
      <c r="M44" s="25"/>
      <c r="N44" s="26"/>
      <c r="O44" s="26"/>
    </row>
    <row r="45" spans="1:15">
      <c r="A45" s="66"/>
      <c r="B45" s="60">
        <v>64</v>
      </c>
      <c r="C45" s="60">
        <v>60</v>
      </c>
      <c r="D45" s="60">
        <v>32</v>
      </c>
      <c r="E45" s="49">
        <v>4</v>
      </c>
      <c r="F45" s="49">
        <v>4</v>
      </c>
      <c r="G45" s="49">
        <v>4</v>
      </c>
      <c r="H45" s="51">
        <v>1</v>
      </c>
      <c r="I45" s="49">
        <f>(F45 * H45)/G45</f>
        <v>1</v>
      </c>
      <c r="J45" s="57"/>
      <c r="K45" s="57"/>
      <c r="L45" s="25"/>
      <c r="M45" s="25"/>
      <c r="N45" s="26"/>
      <c r="O45" s="26"/>
    </row>
    <row r="46" spans="1:15">
      <c r="A46" s="66"/>
      <c r="B46" s="60"/>
      <c r="C46" s="60"/>
      <c r="D46" s="60"/>
      <c r="E46" s="49">
        <v>4</v>
      </c>
      <c r="F46" s="49">
        <v>4</v>
      </c>
      <c r="G46" s="49">
        <v>4</v>
      </c>
      <c r="H46" s="49">
        <v>4</v>
      </c>
      <c r="I46" s="49">
        <f t="shared" ref="I46" si="3">(F46 * H46)/G46</f>
        <v>4</v>
      </c>
      <c r="J46" s="57"/>
      <c r="K46" s="57"/>
      <c r="L46" s="25"/>
      <c r="M46" s="25"/>
      <c r="N46" s="26"/>
      <c r="O46" s="26"/>
    </row>
    <row r="47" spans="1:15">
      <c r="A47" s="66"/>
      <c r="B47" s="65">
        <v>132</v>
      </c>
      <c r="C47" s="65">
        <v>60</v>
      </c>
      <c r="D47" s="65">
        <v>16</v>
      </c>
      <c r="E47" s="49">
        <v>4</v>
      </c>
      <c r="F47" s="49">
        <v>4</v>
      </c>
      <c r="G47" s="49">
        <v>4</v>
      </c>
      <c r="H47" s="51">
        <v>1</v>
      </c>
      <c r="I47" s="49">
        <f>(F47 * H47)/G47</f>
        <v>1</v>
      </c>
      <c r="J47" s="57"/>
      <c r="K47" s="57"/>
      <c r="L47" s="25"/>
      <c r="M47" s="25"/>
      <c r="N47" s="26"/>
      <c r="O47" s="26"/>
    </row>
    <row r="48" spans="1:15">
      <c r="A48" s="66"/>
      <c r="B48" s="67"/>
      <c r="C48" s="67"/>
      <c r="D48" s="67"/>
      <c r="E48" s="49">
        <v>4</v>
      </c>
      <c r="F48" s="49">
        <v>4</v>
      </c>
      <c r="G48" s="49">
        <v>4</v>
      </c>
      <c r="H48" s="49">
        <v>4</v>
      </c>
      <c r="I48" s="49">
        <f t="shared" ref="I48" si="4">(F48 * H48)/G48</f>
        <v>4</v>
      </c>
      <c r="J48" s="57"/>
      <c r="K48" s="57"/>
      <c r="L48" s="25"/>
      <c r="M48" s="25"/>
      <c r="N48" s="26"/>
      <c r="O48" s="26"/>
    </row>
    <row r="49" spans="1:15">
      <c r="A49" s="66"/>
      <c r="B49" s="49">
        <v>24</v>
      </c>
      <c r="C49" s="49">
        <v>120</v>
      </c>
      <c r="D49" s="49">
        <v>32</v>
      </c>
      <c r="E49" s="49">
        <v>4</v>
      </c>
      <c r="F49" s="49">
        <v>2</v>
      </c>
      <c r="G49" s="49">
        <v>2</v>
      </c>
      <c r="H49" s="49">
        <v>1</v>
      </c>
      <c r="I49" s="49">
        <f t="shared" si="0"/>
        <v>1</v>
      </c>
      <c r="J49" s="57"/>
      <c r="K49" s="57"/>
      <c r="L49" s="25"/>
      <c r="M49" s="25"/>
      <c r="N49" s="26"/>
      <c r="O49" s="26"/>
    </row>
    <row r="50" spans="1:15">
      <c r="A50" s="66"/>
      <c r="B50" s="60">
        <v>32</v>
      </c>
      <c r="C50" s="60">
        <v>120</v>
      </c>
      <c r="D50" s="60">
        <v>32</v>
      </c>
      <c r="E50" s="49">
        <v>4</v>
      </c>
      <c r="F50" s="49">
        <v>4</v>
      </c>
      <c r="G50" s="49">
        <v>4</v>
      </c>
      <c r="H50" s="49">
        <v>1</v>
      </c>
      <c r="I50" s="49">
        <f t="shared" si="0"/>
        <v>1</v>
      </c>
      <c r="J50" s="57"/>
      <c r="K50" s="57"/>
      <c r="L50" s="25"/>
      <c r="M50" s="25"/>
      <c r="N50" s="26"/>
      <c r="O50" s="26"/>
    </row>
    <row r="51" spans="1:15">
      <c r="A51" s="66"/>
      <c r="B51" s="60"/>
      <c r="C51" s="60">
        <v>120</v>
      </c>
      <c r="D51" s="60"/>
      <c r="E51" s="49">
        <v>4</v>
      </c>
      <c r="F51" s="49">
        <v>2</v>
      </c>
      <c r="G51" s="49">
        <v>2</v>
      </c>
      <c r="H51" s="49">
        <v>2</v>
      </c>
      <c r="I51" s="49">
        <f t="shared" si="0"/>
        <v>2</v>
      </c>
      <c r="J51" s="57"/>
      <c r="K51" s="57"/>
      <c r="L51" s="25"/>
      <c r="M51" s="25"/>
      <c r="N51" s="26"/>
      <c r="O51" s="26"/>
    </row>
    <row r="52" spans="1:15">
      <c r="A52" s="66"/>
      <c r="B52" s="60"/>
      <c r="C52" s="60">
        <v>120</v>
      </c>
      <c r="D52" s="60"/>
      <c r="E52" s="49">
        <v>4</v>
      </c>
      <c r="F52" s="49">
        <v>2</v>
      </c>
      <c r="G52" s="49">
        <v>2</v>
      </c>
      <c r="H52" s="49">
        <v>4</v>
      </c>
      <c r="I52" s="49">
        <f t="shared" si="0"/>
        <v>4</v>
      </c>
      <c r="J52" s="57"/>
      <c r="K52" s="57"/>
      <c r="L52" s="25"/>
      <c r="M52" s="25"/>
      <c r="N52" s="26"/>
      <c r="O52" s="26"/>
    </row>
    <row r="53" spans="1:15">
      <c r="A53" s="66"/>
      <c r="B53" s="60"/>
      <c r="C53" s="60">
        <v>120</v>
      </c>
      <c r="D53" s="60"/>
      <c r="E53" s="49">
        <v>4</v>
      </c>
      <c r="F53" s="49">
        <v>2</v>
      </c>
      <c r="G53" s="49">
        <v>2</v>
      </c>
      <c r="H53" s="49">
        <v>6</v>
      </c>
      <c r="I53" s="49">
        <f t="shared" si="0"/>
        <v>6</v>
      </c>
      <c r="J53" s="57"/>
      <c r="K53" s="57"/>
      <c r="L53" s="25"/>
      <c r="M53" s="25"/>
      <c r="N53" s="26"/>
      <c r="O53" s="26"/>
    </row>
    <row r="54" spans="1:15">
      <c r="A54" s="66"/>
      <c r="B54" s="60">
        <v>64</v>
      </c>
      <c r="C54" s="60">
        <v>120</v>
      </c>
      <c r="D54" s="60">
        <v>16</v>
      </c>
      <c r="E54" s="49">
        <v>4</v>
      </c>
      <c r="F54" s="49">
        <v>4</v>
      </c>
      <c r="G54" s="49">
        <v>4</v>
      </c>
      <c r="H54" s="49">
        <v>1</v>
      </c>
      <c r="I54" s="49">
        <f t="shared" si="0"/>
        <v>1</v>
      </c>
      <c r="J54" s="57"/>
      <c r="K54" s="57"/>
      <c r="L54" s="25"/>
      <c r="M54" s="25"/>
      <c r="N54" s="26"/>
      <c r="O54" s="26"/>
    </row>
    <row r="55" spans="1:15">
      <c r="A55" s="66"/>
      <c r="B55" s="60"/>
      <c r="C55" s="60">
        <v>120</v>
      </c>
      <c r="D55" s="60"/>
      <c r="E55" s="49">
        <v>4</v>
      </c>
      <c r="F55" s="49">
        <v>2</v>
      </c>
      <c r="G55" s="49">
        <v>2</v>
      </c>
      <c r="H55" s="49">
        <v>2</v>
      </c>
      <c r="I55" s="49">
        <f t="shared" si="0"/>
        <v>2</v>
      </c>
      <c r="J55" s="57"/>
      <c r="K55" s="57"/>
      <c r="L55" s="25"/>
      <c r="M55" s="25"/>
      <c r="N55" s="27"/>
      <c r="O55" s="27"/>
    </row>
    <row r="56" spans="1:15">
      <c r="A56" s="66"/>
      <c r="B56" s="60"/>
      <c r="C56" s="60">
        <v>120</v>
      </c>
      <c r="D56" s="60"/>
      <c r="E56" s="49">
        <v>4</v>
      </c>
      <c r="F56" s="49">
        <v>2</v>
      </c>
      <c r="G56" s="49">
        <v>2</v>
      </c>
      <c r="H56" s="49">
        <v>4</v>
      </c>
      <c r="I56" s="49">
        <f t="shared" si="0"/>
        <v>4</v>
      </c>
      <c r="J56" s="57"/>
      <c r="K56" s="57"/>
      <c r="L56" s="25"/>
      <c r="M56" s="25"/>
      <c r="N56" s="27"/>
      <c r="O56" s="27"/>
    </row>
    <row r="57" spans="1:15">
      <c r="A57" s="66"/>
      <c r="B57" s="60"/>
      <c r="C57" s="60">
        <v>120</v>
      </c>
      <c r="D57" s="60"/>
      <c r="E57" s="49">
        <v>4</v>
      </c>
      <c r="F57" s="49">
        <v>2</v>
      </c>
      <c r="G57" s="49">
        <v>2</v>
      </c>
      <c r="H57" s="49">
        <v>6</v>
      </c>
      <c r="I57" s="49">
        <f t="shared" si="0"/>
        <v>6</v>
      </c>
      <c r="J57" s="57"/>
      <c r="K57" s="57"/>
      <c r="L57" s="25"/>
      <c r="M57" s="25"/>
      <c r="N57" s="26"/>
      <c r="O57" s="26"/>
    </row>
    <row r="58" spans="1:15">
      <c r="A58" s="66"/>
      <c r="B58" s="60">
        <v>128</v>
      </c>
      <c r="C58" s="60">
        <v>120</v>
      </c>
      <c r="D58" s="60">
        <v>8</v>
      </c>
      <c r="E58" s="49">
        <v>4</v>
      </c>
      <c r="F58" s="49">
        <v>4</v>
      </c>
      <c r="G58" s="49">
        <v>4</v>
      </c>
      <c r="H58" s="49">
        <v>1</v>
      </c>
      <c r="I58" s="49">
        <f t="shared" si="0"/>
        <v>1</v>
      </c>
      <c r="J58" s="57"/>
      <c r="K58" s="57"/>
      <c r="L58" s="25"/>
      <c r="M58" s="25"/>
      <c r="N58" s="26"/>
      <c r="O58" s="26"/>
    </row>
    <row r="59" spans="1:15">
      <c r="A59" s="66"/>
      <c r="B59" s="60"/>
      <c r="C59" s="60">
        <v>120</v>
      </c>
      <c r="D59" s="60"/>
      <c r="E59" s="49">
        <v>4</v>
      </c>
      <c r="F59" s="49">
        <v>2</v>
      </c>
      <c r="G59" s="49">
        <v>2</v>
      </c>
      <c r="H59" s="49">
        <v>2</v>
      </c>
      <c r="I59" s="49">
        <f t="shared" si="0"/>
        <v>2</v>
      </c>
      <c r="J59" s="57"/>
      <c r="K59" s="57"/>
      <c r="L59" s="25"/>
      <c r="M59" s="25"/>
      <c r="N59" s="26"/>
      <c r="O59" s="26"/>
    </row>
    <row r="60" spans="1:15">
      <c r="A60" s="66"/>
      <c r="B60" s="60"/>
      <c r="C60" s="60">
        <v>120</v>
      </c>
      <c r="D60" s="60"/>
      <c r="E60" s="49">
        <v>4</v>
      </c>
      <c r="F60" s="49">
        <v>2</v>
      </c>
      <c r="G60" s="49">
        <v>2</v>
      </c>
      <c r="H60" s="49">
        <v>4</v>
      </c>
      <c r="I60" s="49">
        <f t="shared" si="0"/>
        <v>4</v>
      </c>
      <c r="J60" s="57"/>
      <c r="K60" s="57"/>
      <c r="L60" s="25"/>
      <c r="M60" s="25"/>
      <c r="N60" s="26"/>
      <c r="O60" s="26"/>
    </row>
    <row r="61" spans="1:15">
      <c r="A61" s="67"/>
      <c r="B61" s="60"/>
      <c r="C61" s="60">
        <v>120</v>
      </c>
      <c r="D61" s="60"/>
      <c r="E61" s="49">
        <v>4</v>
      </c>
      <c r="F61" s="49">
        <v>2</v>
      </c>
      <c r="G61" s="49">
        <v>2</v>
      </c>
      <c r="H61" s="49">
        <v>6</v>
      </c>
      <c r="I61" s="49">
        <f t="shared" si="0"/>
        <v>6</v>
      </c>
      <c r="J61" s="57"/>
      <c r="K61" s="57"/>
      <c r="L61" s="25"/>
      <c r="M61" s="25"/>
      <c r="N61" s="26"/>
      <c r="O61" s="26"/>
    </row>
    <row r="62" spans="1:15" ht="14.65" customHeight="1">
      <c r="A62" s="60" t="s">
        <v>22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</row>
    <row r="63" spans="1:15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</row>
    <row r="65" spans="1:15">
      <c r="A65" s="4" t="s">
        <v>23</v>
      </c>
      <c r="B65" s="4"/>
      <c r="C65" s="4"/>
      <c r="D65" s="4"/>
      <c r="E65" s="4"/>
      <c r="F65" s="4"/>
      <c r="G65" s="4"/>
      <c r="H65" s="4"/>
    </row>
    <row r="66" spans="1:15" ht="17.649999999999999" customHeight="1">
      <c r="A66" s="64" t="s">
        <v>9</v>
      </c>
      <c r="B66" s="64" t="s">
        <v>10</v>
      </c>
      <c r="C66" s="64" t="s">
        <v>11</v>
      </c>
      <c r="D66" s="64" t="s">
        <v>24</v>
      </c>
      <c r="E66" s="64" t="s">
        <v>13</v>
      </c>
      <c r="F66" s="64" t="s">
        <v>14</v>
      </c>
      <c r="G66" s="64" t="s">
        <v>15</v>
      </c>
      <c r="H66" s="64" t="s">
        <v>16</v>
      </c>
      <c r="I66" s="64" t="s">
        <v>17</v>
      </c>
      <c r="J66" s="61" t="s">
        <v>18</v>
      </c>
      <c r="K66" s="62"/>
      <c r="L66" s="62"/>
      <c r="M66" s="62"/>
      <c r="N66" s="62"/>
      <c r="O66" s="62"/>
    </row>
    <row r="67" spans="1:15" ht="38.25" customHeight="1">
      <c r="A67" s="64"/>
      <c r="B67" s="64"/>
      <c r="C67" s="64"/>
      <c r="D67" s="64"/>
      <c r="E67" s="64"/>
      <c r="F67" s="64"/>
      <c r="G67" s="64"/>
      <c r="H67" s="64"/>
      <c r="I67" s="64"/>
      <c r="J67" s="64" t="s">
        <v>19</v>
      </c>
      <c r="K67" s="64"/>
      <c r="L67" s="64"/>
      <c r="M67" s="64"/>
      <c r="N67" s="61"/>
      <c r="O67" s="63"/>
    </row>
    <row r="68" spans="1:15">
      <c r="A68" s="60" t="s">
        <v>20</v>
      </c>
      <c r="B68" s="60">
        <v>24</v>
      </c>
      <c r="C68" s="60">
        <v>15</v>
      </c>
      <c r="D68" s="60">
        <v>128</v>
      </c>
      <c r="E68" s="49">
        <v>4</v>
      </c>
      <c r="F68" s="49">
        <v>2</v>
      </c>
      <c r="G68" s="49">
        <v>2</v>
      </c>
      <c r="H68" s="51">
        <v>1</v>
      </c>
      <c r="I68" s="51">
        <v>1</v>
      </c>
      <c r="J68" s="57"/>
      <c r="K68" s="57"/>
      <c r="L68" s="25"/>
      <c r="M68" s="25"/>
      <c r="N68" s="26"/>
      <c r="O68" s="26"/>
    </row>
    <row r="69" spans="1:15">
      <c r="A69" s="60"/>
      <c r="B69" s="60"/>
      <c r="C69" s="60"/>
      <c r="D69" s="60"/>
      <c r="E69" s="49">
        <v>4</v>
      </c>
      <c r="F69" s="49">
        <v>2</v>
      </c>
      <c r="G69" s="49">
        <v>2</v>
      </c>
      <c r="H69" s="49">
        <v>4</v>
      </c>
      <c r="I69" s="49">
        <f>(F69 * H69)/G69</f>
        <v>4</v>
      </c>
      <c r="J69" s="57"/>
      <c r="K69" s="57"/>
      <c r="L69" s="9"/>
      <c r="M69" s="9"/>
      <c r="N69" s="26"/>
      <c r="O69" s="26"/>
    </row>
    <row r="70" spans="1:15">
      <c r="A70" s="60"/>
      <c r="B70" s="60">
        <v>52</v>
      </c>
      <c r="C70" s="60">
        <v>15</v>
      </c>
      <c r="D70" s="60">
        <v>128</v>
      </c>
      <c r="E70" s="49">
        <v>4</v>
      </c>
      <c r="F70" s="49">
        <v>4</v>
      </c>
      <c r="G70" s="49">
        <v>4</v>
      </c>
      <c r="H70" s="49">
        <v>1</v>
      </c>
      <c r="I70" s="49">
        <f>(F70 * H70)/G70</f>
        <v>1</v>
      </c>
      <c r="J70" s="57"/>
      <c r="K70" s="57"/>
      <c r="L70" s="25"/>
      <c r="M70" s="25"/>
      <c r="N70" s="26"/>
      <c r="O70" s="26"/>
    </row>
    <row r="71" spans="1:15">
      <c r="A71" s="60"/>
      <c r="B71" s="60"/>
      <c r="C71" s="60"/>
      <c r="D71" s="60"/>
      <c r="E71" s="49">
        <v>4</v>
      </c>
      <c r="F71" s="49">
        <v>2</v>
      </c>
      <c r="G71" s="49">
        <v>2</v>
      </c>
      <c r="H71" s="49">
        <v>2</v>
      </c>
      <c r="I71" s="49">
        <f t="shared" ref="I71:I75" si="5">(F71 * H71)/G71</f>
        <v>2</v>
      </c>
      <c r="J71" s="57"/>
      <c r="K71" s="57"/>
      <c r="L71" s="25"/>
      <c r="M71" s="25"/>
      <c r="N71" s="26"/>
      <c r="O71" s="26"/>
    </row>
    <row r="72" spans="1:15">
      <c r="A72" s="60"/>
      <c r="B72" s="60"/>
      <c r="C72" s="60"/>
      <c r="D72" s="60"/>
      <c r="E72" s="49">
        <v>4</v>
      </c>
      <c r="F72" s="49">
        <v>2</v>
      </c>
      <c r="G72" s="49">
        <v>2</v>
      </c>
      <c r="H72" s="49">
        <v>4</v>
      </c>
      <c r="I72" s="49">
        <f t="shared" si="5"/>
        <v>4</v>
      </c>
      <c r="J72" s="57"/>
      <c r="K72" s="57"/>
      <c r="L72" s="25"/>
      <c r="M72" s="25"/>
      <c r="N72" s="26"/>
      <c r="O72" s="26"/>
    </row>
    <row r="73" spans="1:15">
      <c r="A73" s="60"/>
      <c r="B73" s="60"/>
      <c r="C73" s="60"/>
      <c r="D73" s="60"/>
      <c r="E73" s="49">
        <v>4</v>
      </c>
      <c r="F73" s="49">
        <v>2</v>
      </c>
      <c r="G73" s="49">
        <v>2</v>
      </c>
      <c r="H73" s="49">
        <v>6</v>
      </c>
      <c r="I73" s="49">
        <f t="shared" si="5"/>
        <v>6</v>
      </c>
      <c r="J73" s="57"/>
      <c r="K73" s="57"/>
      <c r="L73" s="25"/>
      <c r="M73" s="25"/>
      <c r="N73" s="26"/>
      <c r="O73" s="26"/>
    </row>
    <row r="74" spans="1:15">
      <c r="A74" s="60"/>
      <c r="B74" s="60"/>
      <c r="C74" s="60"/>
      <c r="D74" s="60"/>
      <c r="E74" s="49">
        <v>4</v>
      </c>
      <c r="F74" s="49">
        <v>12</v>
      </c>
      <c r="G74" s="49">
        <v>4</v>
      </c>
      <c r="H74" s="49">
        <v>1</v>
      </c>
      <c r="I74" s="49">
        <f t="shared" si="5"/>
        <v>3</v>
      </c>
      <c r="J74" s="57"/>
      <c r="K74" s="57"/>
      <c r="L74" s="25"/>
      <c r="M74" s="25"/>
      <c r="N74" s="26"/>
      <c r="O74" s="26"/>
    </row>
    <row r="75" spans="1:15">
      <c r="A75" s="60"/>
      <c r="B75" s="24">
        <v>24</v>
      </c>
      <c r="C75" s="24">
        <v>30</v>
      </c>
      <c r="D75" s="24">
        <v>128</v>
      </c>
      <c r="E75" s="24">
        <v>4</v>
      </c>
      <c r="F75" s="24">
        <v>4</v>
      </c>
      <c r="G75" s="24">
        <v>4</v>
      </c>
      <c r="H75" s="24">
        <v>4</v>
      </c>
      <c r="I75" s="28">
        <f t="shared" si="5"/>
        <v>4</v>
      </c>
      <c r="J75" s="57"/>
      <c r="K75" s="54">
        <v>92.6</v>
      </c>
      <c r="L75" s="25"/>
      <c r="M75" s="25"/>
      <c r="N75" s="26"/>
      <c r="O75" s="26"/>
    </row>
    <row r="76" spans="1:15">
      <c r="A76" s="60"/>
      <c r="B76" s="60">
        <v>48</v>
      </c>
      <c r="C76" s="60">
        <v>30</v>
      </c>
      <c r="D76" s="60">
        <v>64</v>
      </c>
      <c r="E76" s="49">
        <v>4</v>
      </c>
      <c r="F76" s="49">
        <v>4</v>
      </c>
      <c r="G76" s="49">
        <v>4</v>
      </c>
      <c r="H76" s="49">
        <v>1</v>
      </c>
      <c r="I76" s="49">
        <f>(F76 * H76)/G76</f>
        <v>1</v>
      </c>
      <c r="J76" s="57"/>
      <c r="K76" s="57"/>
      <c r="L76" s="25"/>
      <c r="M76" s="25"/>
      <c r="N76" s="26"/>
      <c r="O76" s="26"/>
    </row>
    <row r="77" spans="1:15">
      <c r="A77" s="60"/>
      <c r="B77" s="60"/>
      <c r="C77" s="60"/>
      <c r="D77" s="60"/>
      <c r="E77" s="49">
        <v>4</v>
      </c>
      <c r="F77" s="49">
        <v>2</v>
      </c>
      <c r="G77" s="49">
        <v>2</v>
      </c>
      <c r="H77" s="49">
        <v>2</v>
      </c>
      <c r="I77" s="49">
        <f t="shared" ref="I77:I134" si="6">(F77 * H77)/G77</f>
        <v>2</v>
      </c>
      <c r="J77" s="57"/>
      <c r="K77" s="57"/>
      <c r="L77" s="25"/>
      <c r="M77" s="25"/>
      <c r="N77" s="26"/>
      <c r="O77" s="26"/>
    </row>
    <row r="78" spans="1:15">
      <c r="A78" s="60"/>
      <c r="B78" s="60"/>
      <c r="C78" s="60"/>
      <c r="D78" s="60"/>
      <c r="E78" s="49">
        <v>4</v>
      </c>
      <c r="F78" s="49">
        <v>2</v>
      </c>
      <c r="G78" s="49">
        <v>2</v>
      </c>
      <c r="H78" s="49">
        <v>4</v>
      </c>
      <c r="I78" s="49">
        <f t="shared" si="6"/>
        <v>4</v>
      </c>
      <c r="J78" s="57"/>
      <c r="K78" s="57"/>
      <c r="L78" s="25"/>
      <c r="M78" s="25"/>
      <c r="N78" s="26"/>
      <c r="O78" s="26"/>
    </row>
    <row r="79" spans="1:15">
      <c r="A79" s="60"/>
      <c r="B79" s="60"/>
      <c r="C79" s="60"/>
      <c r="D79" s="60"/>
      <c r="E79" s="49">
        <v>4</v>
      </c>
      <c r="F79" s="49">
        <v>2</v>
      </c>
      <c r="G79" s="49">
        <v>2</v>
      </c>
      <c r="H79" s="49">
        <v>6</v>
      </c>
      <c r="I79" s="49">
        <f t="shared" si="6"/>
        <v>6</v>
      </c>
      <c r="J79" s="57"/>
      <c r="K79" s="57"/>
      <c r="L79" s="25"/>
      <c r="M79" s="25"/>
      <c r="N79" s="26"/>
      <c r="O79" s="26"/>
    </row>
    <row r="80" spans="1:15">
      <c r="A80" s="60"/>
      <c r="B80" s="60"/>
      <c r="C80" s="60"/>
      <c r="D80" s="60"/>
      <c r="E80" s="49">
        <v>4</v>
      </c>
      <c r="F80" s="49">
        <v>12</v>
      </c>
      <c r="G80" s="49">
        <v>4</v>
      </c>
      <c r="H80" s="49">
        <v>1</v>
      </c>
      <c r="I80" s="49">
        <f t="shared" si="6"/>
        <v>3</v>
      </c>
      <c r="J80" s="57"/>
      <c r="K80" s="57"/>
      <c r="L80" s="8"/>
      <c r="M80" s="8"/>
      <c r="N80" s="26"/>
      <c r="O80" s="26"/>
    </row>
    <row r="81" spans="1:15">
      <c r="A81" s="60"/>
      <c r="B81" s="60">
        <v>104</v>
      </c>
      <c r="C81" s="60">
        <v>15</v>
      </c>
      <c r="D81" s="60">
        <v>64</v>
      </c>
      <c r="E81" s="49">
        <v>4</v>
      </c>
      <c r="F81" s="49">
        <v>4</v>
      </c>
      <c r="G81" s="49">
        <v>4</v>
      </c>
      <c r="H81" s="49">
        <v>1</v>
      </c>
      <c r="I81" s="49">
        <f t="shared" si="6"/>
        <v>1</v>
      </c>
      <c r="J81" s="57"/>
      <c r="K81" s="57"/>
      <c r="L81" s="25"/>
      <c r="M81" s="25"/>
      <c r="N81" s="26"/>
      <c r="O81" s="26"/>
    </row>
    <row r="82" spans="1:15">
      <c r="A82" s="60"/>
      <c r="B82" s="60"/>
      <c r="C82" s="60"/>
      <c r="D82" s="60"/>
      <c r="E82" s="49">
        <v>4</v>
      </c>
      <c r="F82" s="49">
        <v>2</v>
      </c>
      <c r="G82" s="49">
        <v>2</v>
      </c>
      <c r="H82" s="49">
        <v>2</v>
      </c>
      <c r="I82" s="49">
        <f t="shared" si="6"/>
        <v>2</v>
      </c>
      <c r="J82" s="57"/>
      <c r="K82" s="57"/>
      <c r="L82" s="25"/>
      <c r="M82" s="25"/>
      <c r="N82" s="26"/>
      <c r="O82" s="26"/>
    </row>
    <row r="83" spans="1:15">
      <c r="A83" s="60"/>
      <c r="B83" s="60"/>
      <c r="C83" s="60"/>
      <c r="D83" s="60"/>
      <c r="E83" s="49">
        <v>4</v>
      </c>
      <c r="F83" s="49">
        <v>2</v>
      </c>
      <c r="G83" s="49">
        <v>2</v>
      </c>
      <c r="H83" s="49">
        <v>4</v>
      </c>
      <c r="I83" s="49">
        <f t="shared" si="6"/>
        <v>4</v>
      </c>
      <c r="J83" s="57"/>
      <c r="K83" s="57"/>
      <c r="L83" s="25"/>
      <c r="M83" s="25"/>
      <c r="N83" s="26"/>
      <c r="O83" s="26"/>
    </row>
    <row r="84" spans="1:15">
      <c r="A84" s="60"/>
      <c r="B84" s="60"/>
      <c r="C84" s="60"/>
      <c r="D84" s="60"/>
      <c r="E84" s="49">
        <v>4</v>
      </c>
      <c r="F84" s="49">
        <v>2</v>
      </c>
      <c r="G84" s="49">
        <v>2</v>
      </c>
      <c r="H84" s="49">
        <v>6</v>
      </c>
      <c r="I84" s="49">
        <f t="shared" si="6"/>
        <v>6</v>
      </c>
      <c r="J84" s="57"/>
      <c r="K84" s="57"/>
      <c r="L84" s="25"/>
      <c r="M84" s="25"/>
      <c r="N84" s="26"/>
      <c r="O84" s="26"/>
    </row>
    <row r="85" spans="1:15">
      <c r="A85" s="60"/>
      <c r="B85" s="60"/>
      <c r="C85" s="60"/>
      <c r="D85" s="60"/>
      <c r="E85" s="49">
        <v>4</v>
      </c>
      <c r="F85" s="49">
        <v>12</v>
      </c>
      <c r="G85" s="49">
        <v>4</v>
      </c>
      <c r="H85" s="49">
        <v>1</v>
      </c>
      <c r="I85" s="49">
        <f t="shared" si="6"/>
        <v>3</v>
      </c>
      <c r="J85" s="57"/>
      <c r="K85" s="57"/>
      <c r="L85" s="25"/>
      <c r="M85" s="25"/>
      <c r="N85" s="26"/>
      <c r="O85" s="26"/>
    </row>
    <row r="86" spans="1:15">
      <c r="A86" s="60"/>
      <c r="B86" s="60">
        <v>132</v>
      </c>
      <c r="C86" s="60">
        <v>30</v>
      </c>
      <c r="D86" s="60">
        <v>32</v>
      </c>
      <c r="E86" s="49">
        <v>4</v>
      </c>
      <c r="F86" s="49">
        <v>4</v>
      </c>
      <c r="G86" s="49">
        <v>4</v>
      </c>
      <c r="H86" s="49">
        <v>1</v>
      </c>
      <c r="I86" s="49">
        <f t="shared" si="6"/>
        <v>1</v>
      </c>
      <c r="J86" s="57"/>
      <c r="K86" s="57"/>
      <c r="L86" s="25"/>
      <c r="M86" s="25"/>
      <c r="N86" s="26"/>
      <c r="O86" s="26"/>
    </row>
    <row r="87" spans="1:15">
      <c r="A87" s="60"/>
      <c r="B87" s="60"/>
      <c r="C87" s="60"/>
      <c r="D87" s="60"/>
      <c r="E87" s="49">
        <v>4</v>
      </c>
      <c r="F87" s="49">
        <v>2</v>
      </c>
      <c r="G87" s="49">
        <v>2</v>
      </c>
      <c r="H87" s="49">
        <v>2</v>
      </c>
      <c r="I87" s="49">
        <f t="shared" si="6"/>
        <v>2</v>
      </c>
      <c r="J87" s="57"/>
      <c r="K87" s="57"/>
      <c r="L87" s="25"/>
      <c r="M87" s="25"/>
      <c r="N87" s="26"/>
      <c r="O87" s="26"/>
    </row>
    <row r="88" spans="1:15">
      <c r="A88" s="60"/>
      <c r="B88" s="60"/>
      <c r="C88" s="60"/>
      <c r="D88" s="60"/>
      <c r="E88" s="49">
        <v>4</v>
      </c>
      <c r="F88" s="49">
        <v>2</v>
      </c>
      <c r="G88" s="49">
        <v>2</v>
      </c>
      <c r="H88" s="49">
        <v>4</v>
      </c>
      <c r="I88" s="49">
        <f t="shared" si="6"/>
        <v>4</v>
      </c>
      <c r="J88" s="57"/>
      <c r="K88" s="57"/>
      <c r="L88" s="25"/>
      <c r="M88" s="25"/>
      <c r="N88" s="26"/>
      <c r="O88" s="26"/>
    </row>
    <row r="89" spans="1:15">
      <c r="A89" s="60"/>
      <c r="B89" s="60"/>
      <c r="C89" s="60"/>
      <c r="D89" s="60"/>
      <c r="E89" s="49">
        <v>4</v>
      </c>
      <c r="F89" s="49">
        <v>4</v>
      </c>
      <c r="G89" s="49">
        <v>4</v>
      </c>
      <c r="H89" s="49">
        <v>6</v>
      </c>
      <c r="I89" s="49">
        <f t="shared" si="6"/>
        <v>6</v>
      </c>
      <c r="J89" s="57"/>
      <c r="K89" s="57"/>
      <c r="L89" s="25"/>
      <c r="M89" s="25"/>
      <c r="N89" s="26"/>
      <c r="O89" s="26"/>
    </row>
    <row r="90" spans="1:15">
      <c r="A90" s="60"/>
      <c r="B90" s="60"/>
      <c r="C90" s="60"/>
      <c r="D90" s="60"/>
      <c r="E90" s="49">
        <v>4</v>
      </c>
      <c r="F90" s="49">
        <v>12</v>
      </c>
      <c r="G90" s="49">
        <v>4</v>
      </c>
      <c r="H90" s="49">
        <v>1</v>
      </c>
      <c r="I90" s="49">
        <f t="shared" si="6"/>
        <v>3</v>
      </c>
      <c r="J90" s="57"/>
      <c r="K90" s="57"/>
      <c r="L90" s="8"/>
      <c r="M90" s="8"/>
      <c r="N90" s="26"/>
      <c r="O90" s="26"/>
    </row>
    <row r="91" spans="1:15">
      <c r="A91" s="60"/>
      <c r="B91" s="60">
        <v>268</v>
      </c>
      <c r="C91" s="60">
        <v>15</v>
      </c>
      <c r="D91" s="60">
        <v>32</v>
      </c>
      <c r="E91" s="49">
        <v>4</v>
      </c>
      <c r="F91" s="49">
        <v>2</v>
      </c>
      <c r="G91" s="49">
        <v>2</v>
      </c>
      <c r="H91" s="49">
        <v>1</v>
      </c>
      <c r="I91" s="49">
        <f t="shared" si="6"/>
        <v>1</v>
      </c>
      <c r="J91" s="57"/>
      <c r="K91" s="57"/>
      <c r="L91" s="25"/>
      <c r="M91" s="25"/>
      <c r="N91" s="26"/>
      <c r="O91" s="26"/>
    </row>
    <row r="92" spans="1:15">
      <c r="A92" s="60"/>
      <c r="B92" s="60"/>
      <c r="C92" s="60"/>
      <c r="D92" s="60"/>
      <c r="E92" s="49">
        <v>4</v>
      </c>
      <c r="F92" s="49">
        <v>4</v>
      </c>
      <c r="G92" s="49">
        <v>4</v>
      </c>
      <c r="H92" s="49">
        <v>2</v>
      </c>
      <c r="I92" s="49">
        <f t="shared" si="6"/>
        <v>2</v>
      </c>
      <c r="J92" s="57"/>
      <c r="K92" s="57"/>
      <c r="L92" s="25"/>
      <c r="M92" s="25"/>
      <c r="N92" s="26"/>
      <c r="O92" s="26"/>
    </row>
    <row r="93" spans="1:15">
      <c r="A93" s="60"/>
      <c r="B93" s="60"/>
      <c r="C93" s="60"/>
      <c r="D93" s="60"/>
      <c r="E93" s="49">
        <v>4</v>
      </c>
      <c r="F93" s="49">
        <v>2</v>
      </c>
      <c r="G93" s="49">
        <v>2</v>
      </c>
      <c r="H93" s="49">
        <v>4</v>
      </c>
      <c r="I93" s="49">
        <f t="shared" si="6"/>
        <v>4</v>
      </c>
      <c r="J93" s="57"/>
      <c r="K93" s="57"/>
      <c r="L93" s="25"/>
      <c r="M93" s="25"/>
      <c r="N93" s="26"/>
      <c r="O93" s="26"/>
    </row>
    <row r="94" spans="1:15">
      <c r="A94" s="60"/>
      <c r="B94" s="60"/>
      <c r="C94" s="60"/>
      <c r="D94" s="60"/>
      <c r="E94" s="49">
        <v>4</v>
      </c>
      <c r="F94" s="49">
        <v>2</v>
      </c>
      <c r="G94" s="49">
        <v>2</v>
      </c>
      <c r="H94" s="49">
        <v>6</v>
      </c>
      <c r="I94" s="49">
        <f t="shared" si="6"/>
        <v>6</v>
      </c>
      <c r="J94" s="57"/>
      <c r="K94" s="57"/>
      <c r="L94" s="25"/>
      <c r="M94" s="25"/>
      <c r="N94" s="26"/>
      <c r="O94" s="26"/>
    </row>
    <row r="95" spans="1:15">
      <c r="A95" s="60"/>
      <c r="B95" s="60"/>
      <c r="C95" s="60"/>
      <c r="D95" s="60"/>
      <c r="E95" s="49">
        <v>4</v>
      </c>
      <c r="F95" s="49">
        <v>12</v>
      </c>
      <c r="G95" s="49">
        <v>4</v>
      </c>
      <c r="H95" s="49">
        <v>1</v>
      </c>
      <c r="I95" s="49">
        <f t="shared" si="6"/>
        <v>3</v>
      </c>
      <c r="J95" s="57"/>
      <c r="K95" s="57"/>
      <c r="L95" s="25"/>
      <c r="M95" s="25"/>
      <c r="N95" s="26"/>
      <c r="O95" s="26"/>
    </row>
    <row r="96" spans="1:15">
      <c r="A96" s="60"/>
      <c r="B96" s="60">
        <v>272</v>
      </c>
      <c r="C96" s="60">
        <v>30</v>
      </c>
      <c r="D96" s="60">
        <v>16</v>
      </c>
      <c r="E96" s="49">
        <v>4</v>
      </c>
      <c r="F96" s="49">
        <v>4</v>
      </c>
      <c r="G96" s="49">
        <v>4</v>
      </c>
      <c r="H96" s="49">
        <v>1</v>
      </c>
      <c r="I96" s="49">
        <f t="shared" si="6"/>
        <v>1</v>
      </c>
      <c r="J96" s="57"/>
      <c r="K96" s="57"/>
      <c r="L96" s="25"/>
      <c r="M96" s="25"/>
      <c r="N96" s="26"/>
      <c r="O96" s="26"/>
    </row>
    <row r="97" spans="1:15">
      <c r="A97" s="60"/>
      <c r="B97" s="60"/>
      <c r="C97" s="60"/>
      <c r="D97" s="60"/>
      <c r="E97" s="49">
        <v>4</v>
      </c>
      <c r="F97" s="49">
        <v>2</v>
      </c>
      <c r="G97" s="49">
        <v>2</v>
      </c>
      <c r="H97" s="49">
        <v>2</v>
      </c>
      <c r="I97" s="49">
        <f t="shared" si="6"/>
        <v>2</v>
      </c>
      <c r="J97" s="57"/>
      <c r="K97" s="57"/>
      <c r="L97" s="25"/>
      <c r="M97" s="25"/>
      <c r="N97" s="26"/>
      <c r="O97" s="26"/>
    </row>
    <row r="98" spans="1:15">
      <c r="A98" s="60"/>
      <c r="B98" s="60"/>
      <c r="C98" s="60"/>
      <c r="D98" s="60"/>
      <c r="E98" s="49">
        <v>4</v>
      </c>
      <c r="F98" s="49">
        <v>2</v>
      </c>
      <c r="G98" s="49">
        <v>2</v>
      </c>
      <c r="H98" s="49">
        <v>4</v>
      </c>
      <c r="I98" s="49">
        <f t="shared" si="6"/>
        <v>4</v>
      </c>
      <c r="J98" s="57"/>
      <c r="K98" s="57"/>
      <c r="L98" s="25"/>
      <c r="M98" s="25"/>
      <c r="N98" s="26"/>
      <c r="O98" s="26"/>
    </row>
    <row r="99" spans="1:15">
      <c r="A99" s="60"/>
      <c r="B99" s="60"/>
      <c r="C99" s="60"/>
      <c r="D99" s="60"/>
      <c r="E99" s="49">
        <v>4</v>
      </c>
      <c r="F99" s="49">
        <v>2</v>
      </c>
      <c r="G99" s="49">
        <v>2</v>
      </c>
      <c r="H99" s="49">
        <v>6</v>
      </c>
      <c r="I99" s="49">
        <f t="shared" si="6"/>
        <v>6</v>
      </c>
      <c r="J99" s="57"/>
      <c r="K99" s="57"/>
      <c r="L99" s="25"/>
      <c r="M99" s="25"/>
      <c r="N99" s="26"/>
      <c r="O99" s="26"/>
    </row>
    <row r="100" spans="1:15">
      <c r="A100" s="60"/>
      <c r="B100" s="60"/>
      <c r="C100" s="60"/>
      <c r="D100" s="60"/>
      <c r="E100" s="49">
        <v>4</v>
      </c>
      <c r="F100" s="49">
        <v>12</v>
      </c>
      <c r="G100" s="49">
        <v>4</v>
      </c>
      <c r="H100" s="49">
        <v>1</v>
      </c>
      <c r="I100" s="49">
        <f t="shared" si="6"/>
        <v>3</v>
      </c>
      <c r="J100" s="57"/>
      <c r="K100" s="57"/>
      <c r="L100" s="8"/>
      <c r="M100" s="8"/>
      <c r="N100" s="26"/>
      <c r="O100" s="26"/>
    </row>
    <row r="101" spans="1:15">
      <c r="A101" s="60"/>
      <c r="B101" s="60">
        <v>24</v>
      </c>
      <c r="C101" s="60">
        <v>60</v>
      </c>
      <c r="D101" s="60">
        <v>64</v>
      </c>
      <c r="E101" s="49">
        <v>4</v>
      </c>
      <c r="F101" s="49">
        <v>4</v>
      </c>
      <c r="G101" s="49">
        <v>4</v>
      </c>
      <c r="H101" s="51">
        <v>1</v>
      </c>
      <c r="I101" s="49">
        <f t="shared" si="6"/>
        <v>1</v>
      </c>
      <c r="J101" s="57"/>
      <c r="K101" s="57"/>
      <c r="L101" s="25"/>
      <c r="M101" s="25"/>
      <c r="N101" s="26"/>
      <c r="O101" s="26"/>
    </row>
    <row r="102" spans="1:15">
      <c r="A102" s="60"/>
      <c r="B102" s="60"/>
      <c r="C102" s="60"/>
      <c r="D102" s="60"/>
      <c r="E102" s="49">
        <v>4</v>
      </c>
      <c r="F102" s="49">
        <v>4</v>
      </c>
      <c r="G102" s="49">
        <v>4</v>
      </c>
      <c r="H102" s="49">
        <v>4</v>
      </c>
      <c r="I102" s="49">
        <f t="shared" si="6"/>
        <v>4</v>
      </c>
      <c r="J102" s="57"/>
      <c r="K102" s="57"/>
      <c r="L102" s="25"/>
      <c r="M102" s="25"/>
      <c r="N102" s="26"/>
      <c r="O102" s="26"/>
    </row>
    <row r="103" spans="1:15">
      <c r="A103" s="60"/>
      <c r="B103" s="65">
        <v>64</v>
      </c>
      <c r="C103" s="65">
        <v>60</v>
      </c>
      <c r="D103" s="65">
        <v>32</v>
      </c>
      <c r="E103" s="49">
        <v>4</v>
      </c>
      <c r="F103" s="49">
        <v>4</v>
      </c>
      <c r="G103" s="49">
        <v>4</v>
      </c>
      <c r="H103" s="51">
        <v>1</v>
      </c>
      <c r="I103" s="49">
        <f>(F103 * H103)/G103</f>
        <v>1</v>
      </c>
      <c r="J103" s="57"/>
      <c r="K103" s="57"/>
      <c r="L103" s="25"/>
      <c r="M103" s="25"/>
      <c r="N103" s="26"/>
      <c r="O103" s="26"/>
    </row>
    <row r="104" spans="1:15">
      <c r="A104" s="60"/>
      <c r="B104" s="67"/>
      <c r="C104" s="67"/>
      <c r="D104" s="67"/>
      <c r="E104" s="49">
        <v>4</v>
      </c>
      <c r="F104" s="49">
        <v>4</v>
      </c>
      <c r="G104" s="49">
        <v>4</v>
      </c>
      <c r="H104" s="49">
        <v>4</v>
      </c>
      <c r="I104" s="49">
        <f t="shared" ref="I104" si="7">(F104 * H104)/G104</f>
        <v>4</v>
      </c>
      <c r="J104" s="57"/>
      <c r="K104" s="57"/>
      <c r="L104" s="25"/>
      <c r="M104" s="25"/>
      <c r="N104" s="26"/>
      <c r="O104" s="26"/>
    </row>
    <row r="105" spans="1:15">
      <c r="A105" s="60"/>
      <c r="B105" s="65">
        <v>132</v>
      </c>
      <c r="C105" s="65">
        <v>60</v>
      </c>
      <c r="D105" s="65">
        <v>16</v>
      </c>
      <c r="E105" s="49">
        <v>4</v>
      </c>
      <c r="F105" s="49">
        <v>4</v>
      </c>
      <c r="G105" s="49">
        <v>4</v>
      </c>
      <c r="H105" s="51">
        <v>1</v>
      </c>
      <c r="I105" s="49">
        <f>(F105 * H105)/G105</f>
        <v>1</v>
      </c>
      <c r="J105" s="57"/>
      <c r="K105" s="57"/>
      <c r="L105" s="25"/>
      <c r="M105" s="25"/>
      <c r="N105" s="26"/>
      <c r="O105" s="26"/>
    </row>
    <row r="106" spans="1:15">
      <c r="A106" s="60"/>
      <c r="B106" s="67"/>
      <c r="C106" s="67"/>
      <c r="D106" s="67"/>
      <c r="E106" s="49">
        <v>4</v>
      </c>
      <c r="F106" s="49">
        <v>4</v>
      </c>
      <c r="G106" s="49">
        <v>4</v>
      </c>
      <c r="H106" s="49">
        <v>4</v>
      </c>
      <c r="I106" s="49">
        <f t="shared" ref="I106:I108" si="8">(F106 * H106)/G106</f>
        <v>4</v>
      </c>
      <c r="J106" s="57"/>
      <c r="K106" s="57"/>
      <c r="L106" s="25"/>
      <c r="M106" s="25"/>
      <c r="N106" s="26"/>
      <c r="O106" s="26"/>
    </row>
    <row r="107" spans="1:15">
      <c r="A107" s="60"/>
      <c r="B107" s="60">
        <v>24</v>
      </c>
      <c r="C107" s="60">
        <v>60</v>
      </c>
      <c r="D107" s="60">
        <v>32</v>
      </c>
      <c r="E107" s="49">
        <v>4</v>
      </c>
      <c r="F107" s="49">
        <v>4</v>
      </c>
      <c r="G107" s="49">
        <v>4</v>
      </c>
      <c r="H107" s="51">
        <v>1</v>
      </c>
      <c r="I107" s="49">
        <f t="shared" si="8"/>
        <v>1</v>
      </c>
      <c r="J107" s="57"/>
      <c r="K107" s="57"/>
      <c r="L107" s="25"/>
      <c r="M107" s="25"/>
      <c r="N107" s="26"/>
      <c r="O107" s="26"/>
    </row>
    <row r="108" spans="1:15">
      <c r="A108" s="60"/>
      <c r="B108" s="60"/>
      <c r="C108" s="60"/>
      <c r="D108" s="60"/>
      <c r="E108" s="49">
        <v>4</v>
      </c>
      <c r="F108" s="49">
        <v>4</v>
      </c>
      <c r="G108" s="49">
        <v>4</v>
      </c>
      <c r="H108" s="49">
        <v>4</v>
      </c>
      <c r="I108" s="49">
        <f t="shared" si="8"/>
        <v>4</v>
      </c>
      <c r="J108" s="57"/>
      <c r="K108" s="57"/>
      <c r="L108" s="25"/>
      <c r="M108" s="25"/>
      <c r="N108" s="26"/>
      <c r="O108" s="26"/>
    </row>
    <row r="109" spans="1:15">
      <c r="A109" s="60"/>
      <c r="B109" s="60">
        <v>64</v>
      </c>
      <c r="C109" s="60">
        <v>60</v>
      </c>
      <c r="D109" s="60">
        <v>32</v>
      </c>
      <c r="E109" s="49">
        <v>4</v>
      </c>
      <c r="F109" s="49">
        <v>4</v>
      </c>
      <c r="G109" s="49">
        <v>4</v>
      </c>
      <c r="H109" s="51">
        <v>1</v>
      </c>
      <c r="I109" s="49">
        <f>(F109 * H109)/G109</f>
        <v>1</v>
      </c>
      <c r="J109" s="57"/>
      <c r="K109" s="57"/>
      <c r="L109" s="25"/>
      <c r="M109" s="25"/>
      <c r="N109" s="26"/>
      <c r="O109" s="26"/>
    </row>
    <row r="110" spans="1:15">
      <c r="A110" s="60"/>
      <c r="B110" s="60"/>
      <c r="C110" s="60"/>
      <c r="D110" s="60"/>
      <c r="E110" s="49">
        <v>4</v>
      </c>
      <c r="F110" s="49">
        <v>4</v>
      </c>
      <c r="G110" s="49">
        <v>4</v>
      </c>
      <c r="H110" s="49">
        <v>4</v>
      </c>
      <c r="I110" s="49">
        <f t="shared" ref="I110" si="9">(F110 * H110)/G110</f>
        <v>4</v>
      </c>
      <c r="J110" s="57"/>
      <c r="K110" s="57"/>
      <c r="L110" s="25"/>
      <c r="M110" s="25"/>
      <c r="N110" s="26"/>
      <c r="O110" s="26"/>
    </row>
    <row r="111" spans="1:15">
      <c r="A111" s="60"/>
      <c r="B111" s="65">
        <v>132</v>
      </c>
      <c r="C111" s="65">
        <v>60</v>
      </c>
      <c r="D111" s="65">
        <v>16</v>
      </c>
      <c r="E111" s="49">
        <v>4</v>
      </c>
      <c r="F111" s="49">
        <v>4</v>
      </c>
      <c r="G111" s="49">
        <v>4</v>
      </c>
      <c r="H111" s="51">
        <v>1</v>
      </c>
      <c r="I111" s="49">
        <f>(F111 * H111)/G111</f>
        <v>1</v>
      </c>
      <c r="J111" s="57"/>
      <c r="K111" s="57"/>
      <c r="L111" s="25"/>
      <c r="M111" s="25"/>
      <c r="N111" s="26"/>
      <c r="O111" s="26"/>
    </row>
    <row r="112" spans="1:15">
      <c r="A112" s="60"/>
      <c r="B112" s="67"/>
      <c r="C112" s="67"/>
      <c r="D112" s="67"/>
      <c r="E112" s="49">
        <v>4</v>
      </c>
      <c r="F112" s="49">
        <v>4</v>
      </c>
      <c r="G112" s="49">
        <v>4</v>
      </c>
      <c r="H112" s="49">
        <v>4</v>
      </c>
      <c r="I112" s="49">
        <f t="shared" ref="I112" si="10">(F112 * H112)/G112</f>
        <v>4</v>
      </c>
      <c r="J112" s="57"/>
      <c r="K112" s="57"/>
      <c r="L112" s="25"/>
      <c r="M112" s="25"/>
      <c r="N112" s="26"/>
      <c r="O112" s="26"/>
    </row>
    <row r="113" spans="1:15">
      <c r="A113" s="60"/>
      <c r="B113" s="49">
        <v>24</v>
      </c>
      <c r="C113" s="49">
        <v>120</v>
      </c>
      <c r="D113" s="49">
        <v>32</v>
      </c>
      <c r="E113" s="49">
        <v>4</v>
      </c>
      <c r="F113" s="49">
        <v>2</v>
      </c>
      <c r="G113" s="49">
        <v>2</v>
      </c>
      <c r="H113" s="49">
        <v>1</v>
      </c>
      <c r="I113" s="49">
        <f t="shared" si="6"/>
        <v>1</v>
      </c>
      <c r="J113" s="57"/>
      <c r="K113" s="57"/>
      <c r="L113" s="25"/>
      <c r="M113" s="25"/>
      <c r="N113" s="26"/>
      <c r="O113" s="26"/>
    </row>
    <row r="114" spans="1:15">
      <c r="A114" s="60"/>
      <c r="B114" s="60">
        <v>32</v>
      </c>
      <c r="C114" s="60">
        <v>120</v>
      </c>
      <c r="D114" s="60">
        <v>32</v>
      </c>
      <c r="E114" s="49">
        <v>4</v>
      </c>
      <c r="F114" s="49">
        <v>4</v>
      </c>
      <c r="G114" s="49">
        <v>4</v>
      </c>
      <c r="H114" s="49">
        <v>1</v>
      </c>
      <c r="I114" s="49">
        <f t="shared" si="6"/>
        <v>1</v>
      </c>
      <c r="J114" s="57"/>
      <c r="K114" s="57"/>
      <c r="L114" s="25"/>
      <c r="M114" s="25"/>
      <c r="N114" s="26"/>
      <c r="O114" s="26"/>
    </row>
    <row r="115" spans="1:15">
      <c r="A115" s="60"/>
      <c r="B115" s="60"/>
      <c r="C115" s="60"/>
      <c r="D115" s="60"/>
      <c r="E115" s="49">
        <v>4</v>
      </c>
      <c r="F115" s="49">
        <v>2</v>
      </c>
      <c r="G115" s="49">
        <v>2</v>
      </c>
      <c r="H115" s="49">
        <v>2</v>
      </c>
      <c r="I115" s="49">
        <f t="shared" si="6"/>
        <v>2</v>
      </c>
      <c r="J115" s="57"/>
      <c r="K115" s="57"/>
      <c r="L115" s="25"/>
      <c r="M115" s="25"/>
      <c r="N115" s="26"/>
      <c r="O115" s="26"/>
    </row>
    <row r="116" spans="1:15">
      <c r="A116" s="60"/>
      <c r="B116" s="60"/>
      <c r="C116" s="60"/>
      <c r="D116" s="60"/>
      <c r="E116" s="49">
        <v>4</v>
      </c>
      <c r="F116" s="49">
        <v>2</v>
      </c>
      <c r="G116" s="49">
        <v>2</v>
      </c>
      <c r="H116" s="49">
        <v>4</v>
      </c>
      <c r="I116" s="49">
        <f t="shared" si="6"/>
        <v>4</v>
      </c>
      <c r="J116" s="57"/>
      <c r="K116" s="57"/>
      <c r="L116" s="25"/>
      <c r="M116" s="25"/>
      <c r="N116" s="26"/>
      <c r="O116" s="26"/>
    </row>
    <row r="117" spans="1:15">
      <c r="A117" s="60"/>
      <c r="B117" s="60"/>
      <c r="C117" s="60"/>
      <c r="D117" s="60"/>
      <c r="E117" s="49">
        <v>4</v>
      </c>
      <c r="F117" s="49">
        <v>2</v>
      </c>
      <c r="G117" s="49">
        <v>2</v>
      </c>
      <c r="H117" s="49">
        <v>6</v>
      </c>
      <c r="I117" s="49">
        <f t="shared" si="6"/>
        <v>6</v>
      </c>
      <c r="J117" s="57"/>
      <c r="K117" s="57"/>
      <c r="L117" s="25"/>
      <c r="M117" s="25"/>
      <c r="N117" s="26"/>
      <c r="O117" s="26"/>
    </row>
    <row r="118" spans="1:15">
      <c r="A118" s="60"/>
      <c r="B118" s="60"/>
      <c r="C118" s="60"/>
      <c r="D118" s="60"/>
      <c r="E118" s="49">
        <v>4</v>
      </c>
      <c r="F118" s="49">
        <v>12</v>
      </c>
      <c r="G118" s="49">
        <v>4</v>
      </c>
      <c r="H118" s="49">
        <v>1</v>
      </c>
      <c r="I118" s="49">
        <f t="shared" si="6"/>
        <v>3</v>
      </c>
      <c r="J118" s="57"/>
      <c r="K118" s="57"/>
      <c r="L118" s="25"/>
      <c r="M118" s="25"/>
      <c r="N118" s="26"/>
      <c r="O118" s="26"/>
    </row>
    <row r="119" spans="1:15">
      <c r="A119" s="60"/>
      <c r="B119" s="60"/>
      <c r="C119" s="60"/>
      <c r="D119" s="60"/>
      <c r="E119" s="49">
        <v>4</v>
      </c>
      <c r="F119" s="49">
        <v>12</v>
      </c>
      <c r="G119" s="49">
        <v>6</v>
      </c>
      <c r="H119" s="49">
        <v>1</v>
      </c>
      <c r="I119" s="49">
        <f t="shared" si="6"/>
        <v>2</v>
      </c>
      <c r="J119" s="57"/>
      <c r="K119" s="57"/>
      <c r="L119" s="25"/>
      <c r="M119" s="25"/>
      <c r="N119" s="27"/>
      <c r="O119" s="27"/>
    </row>
    <row r="120" spans="1:15">
      <c r="A120" s="60"/>
      <c r="B120" s="60"/>
      <c r="C120" s="60"/>
      <c r="D120" s="60"/>
      <c r="E120" s="49">
        <v>4</v>
      </c>
      <c r="F120" s="49">
        <v>12</v>
      </c>
      <c r="G120" s="49">
        <v>12</v>
      </c>
      <c r="H120" s="49">
        <v>1</v>
      </c>
      <c r="I120" s="49">
        <f t="shared" si="6"/>
        <v>1</v>
      </c>
      <c r="J120" s="57"/>
      <c r="K120" s="57"/>
      <c r="L120" s="25"/>
      <c r="M120" s="25"/>
      <c r="N120" s="27"/>
      <c r="O120" s="27"/>
    </row>
    <row r="121" spans="1:15">
      <c r="A121" s="60"/>
      <c r="B121" s="60">
        <v>64</v>
      </c>
      <c r="C121" s="60">
        <v>120</v>
      </c>
      <c r="D121" s="60">
        <v>16</v>
      </c>
      <c r="E121" s="49">
        <v>4</v>
      </c>
      <c r="F121" s="49">
        <v>4</v>
      </c>
      <c r="G121" s="49">
        <v>4</v>
      </c>
      <c r="H121" s="49">
        <v>1</v>
      </c>
      <c r="I121" s="49">
        <f t="shared" si="6"/>
        <v>1</v>
      </c>
      <c r="J121" s="57"/>
      <c r="K121" s="57"/>
      <c r="L121" s="25"/>
      <c r="M121" s="25"/>
      <c r="N121" s="26"/>
      <c r="O121" s="26"/>
    </row>
    <row r="122" spans="1:15">
      <c r="A122" s="60"/>
      <c r="B122" s="60"/>
      <c r="C122" s="60"/>
      <c r="D122" s="60"/>
      <c r="E122" s="49">
        <v>4</v>
      </c>
      <c r="F122" s="49">
        <v>2</v>
      </c>
      <c r="G122" s="49">
        <v>2</v>
      </c>
      <c r="H122" s="49">
        <v>2</v>
      </c>
      <c r="I122" s="49">
        <f t="shared" si="6"/>
        <v>2</v>
      </c>
      <c r="J122" s="57"/>
      <c r="K122" s="57"/>
      <c r="L122" s="25"/>
      <c r="M122" s="25"/>
      <c r="N122" s="26"/>
      <c r="O122" s="26"/>
    </row>
    <row r="123" spans="1:15">
      <c r="A123" s="60"/>
      <c r="B123" s="60"/>
      <c r="C123" s="60"/>
      <c r="D123" s="60"/>
      <c r="E123" s="49">
        <v>4</v>
      </c>
      <c r="F123" s="49">
        <v>2</v>
      </c>
      <c r="G123" s="49">
        <v>2</v>
      </c>
      <c r="H123" s="49">
        <v>4</v>
      </c>
      <c r="I123" s="49">
        <f t="shared" si="6"/>
        <v>4</v>
      </c>
      <c r="J123" s="57"/>
      <c r="K123" s="57"/>
      <c r="L123" s="25"/>
      <c r="M123" s="25"/>
      <c r="N123" s="26"/>
      <c r="O123" s="26"/>
    </row>
    <row r="124" spans="1:15">
      <c r="A124" s="60"/>
      <c r="B124" s="60"/>
      <c r="C124" s="60"/>
      <c r="D124" s="60"/>
      <c r="E124" s="49">
        <v>4</v>
      </c>
      <c r="F124" s="49">
        <v>2</v>
      </c>
      <c r="G124" s="49">
        <v>2</v>
      </c>
      <c r="H124" s="49">
        <v>6</v>
      </c>
      <c r="I124" s="49">
        <f t="shared" si="6"/>
        <v>6</v>
      </c>
      <c r="J124" s="57"/>
      <c r="K124" s="57"/>
      <c r="L124" s="25"/>
      <c r="M124" s="25"/>
      <c r="N124" s="26"/>
      <c r="O124" s="26"/>
    </row>
    <row r="125" spans="1:15">
      <c r="A125" s="60"/>
      <c r="B125" s="60"/>
      <c r="C125" s="60"/>
      <c r="D125" s="60"/>
      <c r="E125" s="49">
        <v>4</v>
      </c>
      <c r="F125" s="49">
        <v>12</v>
      </c>
      <c r="G125" s="49">
        <v>4</v>
      </c>
      <c r="H125" s="49">
        <v>1</v>
      </c>
      <c r="I125" s="49">
        <f t="shared" si="6"/>
        <v>3</v>
      </c>
      <c r="J125" s="57"/>
      <c r="K125" s="57"/>
      <c r="L125" s="25"/>
      <c r="M125" s="25"/>
      <c r="N125" s="26"/>
      <c r="O125" s="26"/>
    </row>
    <row r="126" spans="1:15">
      <c r="A126" s="60"/>
      <c r="B126" s="60"/>
      <c r="C126" s="60"/>
      <c r="D126" s="60"/>
      <c r="E126" s="49">
        <v>4</v>
      </c>
      <c r="F126" s="49">
        <v>12</v>
      </c>
      <c r="G126" s="49">
        <v>6</v>
      </c>
      <c r="H126" s="49">
        <v>1</v>
      </c>
      <c r="I126" s="49">
        <f t="shared" si="6"/>
        <v>2</v>
      </c>
      <c r="J126" s="57"/>
      <c r="K126" s="57"/>
      <c r="L126" s="25"/>
      <c r="M126" s="25"/>
      <c r="N126" s="27"/>
      <c r="O126" s="27"/>
    </row>
    <row r="127" spans="1:15">
      <c r="A127" s="60"/>
      <c r="B127" s="60"/>
      <c r="C127" s="60"/>
      <c r="D127" s="60"/>
      <c r="E127" s="49">
        <v>4</v>
      </c>
      <c r="F127" s="49">
        <v>12</v>
      </c>
      <c r="G127" s="49">
        <v>12</v>
      </c>
      <c r="H127" s="49">
        <v>1</v>
      </c>
      <c r="I127" s="49">
        <f t="shared" si="6"/>
        <v>1</v>
      </c>
      <c r="J127" s="57"/>
      <c r="K127" s="57"/>
      <c r="L127" s="25"/>
      <c r="M127" s="25"/>
      <c r="N127" s="27"/>
      <c r="O127" s="27"/>
    </row>
    <row r="128" spans="1:15">
      <c r="A128" s="60"/>
      <c r="B128" s="60">
        <v>128</v>
      </c>
      <c r="C128" s="60">
        <v>120</v>
      </c>
      <c r="D128" s="60">
        <v>8</v>
      </c>
      <c r="E128" s="49">
        <v>4</v>
      </c>
      <c r="F128" s="49">
        <v>4</v>
      </c>
      <c r="G128" s="49">
        <v>4</v>
      </c>
      <c r="H128" s="49">
        <v>1</v>
      </c>
      <c r="I128" s="49">
        <f t="shared" si="6"/>
        <v>1</v>
      </c>
      <c r="J128" s="57"/>
      <c r="K128" s="57"/>
      <c r="L128" s="25"/>
      <c r="M128" s="25"/>
      <c r="N128" s="26"/>
      <c r="O128" s="26"/>
    </row>
    <row r="129" spans="1:15">
      <c r="A129" s="60"/>
      <c r="B129" s="60"/>
      <c r="C129" s="60"/>
      <c r="D129" s="60"/>
      <c r="E129" s="49">
        <v>4</v>
      </c>
      <c r="F129" s="49">
        <v>2</v>
      </c>
      <c r="G129" s="49">
        <v>2</v>
      </c>
      <c r="H129" s="49">
        <v>2</v>
      </c>
      <c r="I129" s="49">
        <f t="shared" si="6"/>
        <v>2</v>
      </c>
      <c r="J129" s="57"/>
      <c r="K129" s="57"/>
      <c r="L129" s="25"/>
      <c r="M129" s="25"/>
      <c r="N129" s="26"/>
      <c r="O129" s="26"/>
    </row>
    <row r="130" spans="1:15">
      <c r="A130" s="60"/>
      <c r="B130" s="60"/>
      <c r="C130" s="60"/>
      <c r="D130" s="60"/>
      <c r="E130" s="49">
        <v>4</v>
      </c>
      <c r="F130" s="49">
        <v>2</v>
      </c>
      <c r="G130" s="49">
        <v>2</v>
      </c>
      <c r="H130" s="49">
        <v>4</v>
      </c>
      <c r="I130" s="49">
        <f t="shared" si="6"/>
        <v>4</v>
      </c>
      <c r="J130" s="57"/>
      <c r="K130" s="57"/>
      <c r="L130" s="25"/>
      <c r="M130" s="25"/>
      <c r="N130" s="26"/>
      <c r="O130" s="26"/>
    </row>
    <row r="131" spans="1:15">
      <c r="A131" s="60"/>
      <c r="B131" s="60"/>
      <c r="C131" s="60"/>
      <c r="D131" s="60"/>
      <c r="E131" s="49">
        <v>4</v>
      </c>
      <c r="F131" s="49">
        <v>2</v>
      </c>
      <c r="G131" s="49">
        <v>2</v>
      </c>
      <c r="H131" s="49">
        <v>6</v>
      </c>
      <c r="I131" s="49">
        <f t="shared" si="6"/>
        <v>6</v>
      </c>
      <c r="J131" s="57"/>
      <c r="K131" s="57"/>
      <c r="L131" s="25"/>
      <c r="M131" s="25"/>
      <c r="N131" s="26"/>
      <c r="O131" s="26"/>
    </row>
    <row r="132" spans="1:15">
      <c r="A132" s="60"/>
      <c r="B132" s="60"/>
      <c r="C132" s="60"/>
      <c r="D132" s="60"/>
      <c r="E132" s="49">
        <v>4</v>
      </c>
      <c r="F132" s="49">
        <v>12</v>
      </c>
      <c r="G132" s="49">
        <v>4</v>
      </c>
      <c r="H132" s="49">
        <v>1</v>
      </c>
      <c r="I132" s="49">
        <f t="shared" si="6"/>
        <v>3</v>
      </c>
      <c r="J132" s="57"/>
      <c r="K132" s="57"/>
      <c r="L132" s="8"/>
      <c r="M132" s="25"/>
      <c r="N132" s="26"/>
      <c r="O132" s="26"/>
    </row>
    <row r="133" spans="1:15">
      <c r="A133" s="60"/>
      <c r="B133" s="60"/>
      <c r="C133" s="60"/>
      <c r="D133" s="60"/>
      <c r="E133" s="49">
        <v>4</v>
      </c>
      <c r="F133" s="49">
        <v>12</v>
      </c>
      <c r="G133" s="49">
        <v>6</v>
      </c>
      <c r="H133" s="49">
        <v>1</v>
      </c>
      <c r="I133" s="49">
        <f t="shared" si="6"/>
        <v>2</v>
      </c>
      <c r="J133" s="57"/>
      <c r="K133" s="57"/>
      <c r="L133" s="8"/>
      <c r="M133" s="8"/>
      <c r="N133" s="27"/>
      <c r="O133" s="27"/>
    </row>
    <row r="134" spans="1:15">
      <c r="A134" s="60"/>
      <c r="B134" s="60"/>
      <c r="C134" s="60"/>
      <c r="D134" s="60"/>
      <c r="E134" s="49">
        <v>4</v>
      </c>
      <c r="F134" s="49">
        <v>12</v>
      </c>
      <c r="G134" s="49">
        <v>12</v>
      </c>
      <c r="H134" s="49">
        <v>1</v>
      </c>
      <c r="I134" s="49">
        <f t="shared" si="6"/>
        <v>1</v>
      </c>
      <c r="J134" s="57"/>
      <c r="K134" s="57"/>
      <c r="L134" s="8"/>
      <c r="M134" s="8"/>
      <c r="N134" s="27"/>
      <c r="O134" s="27"/>
    </row>
    <row r="135" spans="1:15" ht="14.65" customHeight="1">
      <c r="A135" s="60" t="s">
        <v>25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</row>
    <row r="136" spans="1:15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</row>
  </sheetData>
  <mergeCells count="128">
    <mergeCell ref="A43:A61"/>
    <mergeCell ref="B107:B108"/>
    <mergeCell ref="C107:C108"/>
    <mergeCell ref="D107:D108"/>
    <mergeCell ref="B103:B104"/>
    <mergeCell ref="C103:C104"/>
    <mergeCell ref="B105:B106"/>
    <mergeCell ref="C105:C106"/>
    <mergeCell ref="D103:D104"/>
    <mergeCell ref="D105:D106"/>
    <mergeCell ref="A107:A134"/>
    <mergeCell ref="B111:B112"/>
    <mergeCell ref="C111:C112"/>
    <mergeCell ref="D111:D112"/>
    <mergeCell ref="B43:B44"/>
    <mergeCell ref="C43:C44"/>
    <mergeCell ref="D43:D44"/>
    <mergeCell ref="B45:B46"/>
    <mergeCell ref="C45:C46"/>
    <mergeCell ref="D45:D46"/>
    <mergeCell ref="C58:C61"/>
    <mergeCell ref="D58:D61"/>
    <mergeCell ref="B47:B48"/>
    <mergeCell ref="C47:C48"/>
    <mergeCell ref="A135:O136"/>
    <mergeCell ref="B128:B134"/>
    <mergeCell ref="C128:C134"/>
    <mergeCell ref="C68:C69"/>
    <mergeCell ref="B70:B74"/>
    <mergeCell ref="C70:C74"/>
    <mergeCell ref="B76:B80"/>
    <mergeCell ref="C76:C80"/>
    <mergeCell ref="B81:B85"/>
    <mergeCell ref="C81:C85"/>
    <mergeCell ref="B86:B90"/>
    <mergeCell ref="D128:D134"/>
    <mergeCell ref="B114:B120"/>
    <mergeCell ref="C114:C120"/>
    <mergeCell ref="B121:B127"/>
    <mergeCell ref="D121:D127"/>
    <mergeCell ref="D114:D120"/>
    <mergeCell ref="C121:C127"/>
    <mergeCell ref="B101:B102"/>
    <mergeCell ref="C101:C102"/>
    <mergeCell ref="D101:D102"/>
    <mergeCell ref="B109:B110"/>
    <mergeCell ref="C109:C110"/>
    <mergeCell ref="D109:D110"/>
    <mergeCell ref="E66:E67"/>
    <mergeCell ref="F66:F67"/>
    <mergeCell ref="G66:G67"/>
    <mergeCell ref="B91:B95"/>
    <mergeCell ref="C91:C95"/>
    <mergeCell ref="B96:B100"/>
    <mergeCell ref="C96:C100"/>
    <mergeCell ref="D96:D100"/>
    <mergeCell ref="A62:O63"/>
    <mergeCell ref="D91:D95"/>
    <mergeCell ref="A66:A67"/>
    <mergeCell ref="H66:H67"/>
    <mergeCell ref="I66:I67"/>
    <mergeCell ref="C86:C90"/>
    <mergeCell ref="A68:A106"/>
    <mergeCell ref="D66:D67"/>
    <mergeCell ref="D76:D80"/>
    <mergeCell ref="D81:D85"/>
    <mergeCell ref="D86:D90"/>
    <mergeCell ref="D70:D74"/>
    <mergeCell ref="D47:D48"/>
    <mergeCell ref="B66:B67"/>
    <mergeCell ref="D50:D53"/>
    <mergeCell ref="D54:D57"/>
    <mergeCell ref="B68:B69"/>
    <mergeCell ref="B50:B53"/>
    <mergeCell ref="C50:C53"/>
    <mergeCell ref="B54:B57"/>
    <mergeCell ref="C54:C57"/>
    <mergeCell ref="B58:B61"/>
    <mergeCell ref="C66:C67"/>
    <mergeCell ref="D68:D69"/>
    <mergeCell ref="A2:A3"/>
    <mergeCell ref="B2:B3"/>
    <mergeCell ref="C2:C3"/>
    <mergeCell ref="D2:D3"/>
    <mergeCell ref="D4:D5"/>
    <mergeCell ref="D6:D10"/>
    <mergeCell ref="A4:A42"/>
    <mergeCell ref="B37:B38"/>
    <mergeCell ref="C37:C38"/>
    <mergeCell ref="D37:D38"/>
    <mergeCell ref="B39:B40"/>
    <mergeCell ref="C39:C40"/>
    <mergeCell ref="D39:D40"/>
    <mergeCell ref="B41:B42"/>
    <mergeCell ref="C41:C42"/>
    <mergeCell ref="D41:D42"/>
    <mergeCell ref="B17:B21"/>
    <mergeCell ref="C17:C21"/>
    <mergeCell ref="B4:B5"/>
    <mergeCell ref="C4:C5"/>
    <mergeCell ref="B6:B10"/>
    <mergeCell ref="C6:C10"/>
    <mergeCell ref="B12:B16"/>
    <mergeCell ref="B22:B26"/>
    <mergeCell ref="C22:C26"/>
    <mergeCell ref="B27:B31"/>
    <mergeCell ref="J66:O66"/>
    <mergeCell ref="J2:O2"/>
    <mergeCell ref="N67:O67"/>
    <mergeCell ref="L3:M3"/>
    <mergeCell ref="N3:O3"/>
    <mergeCell ref="J3:K3"/>
    <mergeCell ref="J67:K67"/>
    <mergeCell ref="L67:M67"/>
    <mergeCell ref="C27:C31"/>
    <mergeCell ref="D17:D21"/>
    <mergeCell ref="D22:D26"/>
    <mergeCell ref="D32:D36"/>
    <mergeCell ref="D27:D31"/>
    <mergeCell ref="H2:H3"/>
    <mergeCell ref="I2:I3"/>
    <mergeCell ref="C12:C16"/>
    <mergeCell ref="D12:D16"/>
    <mergeCell ref="E2:E3"/>
    <mergeCell ref="F2:F3"/>
    <mergeCell ref="G2:G3"/>
    <mergeCell ref="B32:B36"/>
    <mergeCell ref="C32:C36"/>
  </mergeCells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21"/>
  <sheetViews>
    <sheetView zoomScale="85" zoomScaleNormal="85" workbookViewId="0">
      <selection activeCell="R24" sqref="R24"/>
    </sheetView>
  </sheetViews>
  <sheetFormatPr defaultColWidth="9.140625" defaultRowHeight="15"/>
  <cols>
    <col min="1" max="3" width="9.140625" style="5"/>
    <col min="4" max="5" width="8.7109375" style="5"/>
    <col min="6" max="6" width="10.7109375" style="5" customWidth="1"/>
    <col min="7" max="7" width="9.140625" style="5"/>
    <col min="8" max="8" width="11.42578125" style="5" customWidth="1"/>
    <col min="9" max="9" width="13" style="5" customWidth="1"/>
    <col min="10" max="15" width="12.42578125" style="54" customWidth="1"/>
    <col min="16" max="16" width="12.42578125" style="5" hidden="1" customWidth="1"/>
    <col min="17" max="16384" width="9.140625" style="5"/>
  </cols>
  <sheetData>
    <row r="1" spans="1:17" ht="15.75" thickBot="1">
      <c r="A1" s="5" t="s">
        <v>26</v>
      </c>
      <c r="M1" s="55"/>
      <c r="N1" s="56"/>
      <c r="O1" s="56"/>
    </row>
    <row r="2" spans="1:17" ht="17.649999999999999" customHeight="1">
      <c r="A2" s="60" t="s">
        <v>9</v>
      </c>
      <c r="B2" s="60" t="s">
        <v>10</v>
      </c>
      <c r="C2" s="60" t="s">
        <v>11</v>
      </c>
      <c r="D2" s="60" t="s">
        <v>12</v>
      </c>
      <c r="E2" s="60" t="s">
        <v>27</v>
      </c>
      <c r="F2" s="60" t="s">
        <v>14</v>
      </c>
      <c r="G2" s="60" t="s">
        <v>15</v>
      </c>
      <c r="H2" s="60" t="s">
        <v>16</v>
      </c>
      <c r="I2" s="79" t="s">
        <v>17</v>
      </c>
      <c r="J2" s="68" t="s">
        <v>28</v>
      </c>
      <c r="K2" s="69"/>
      <c r="L2" s="70"/>
      <c r="M2" s="71" t="s">
        <v>29</v>
      </c>
      <c r="N2" s="69"/>
      <c r="O2" s="69"/>
      <c r="P2" s="10" t="s">
        <v>30</v>
      </c>
      <c r="Q2" s="29"/>
    </row>
    <row r="3" spans="1:17" ht="30.75" customHeight="1">
      <c r="A3" s="60"/>
      <c r="B3" s="60"/>
      <c r="C3" s="60"/>
      <c r="D3" s="60"/>
      <c r="E3" s="60"/>
      <c r="F3" s="60"/>
      <c r="G3" s="60"/>
      <c r="H3" s="60"/>
      <c r="I3" s="79"/>
      <c r="J3" s="12" t="s">
        <v>31</v>
      </c>
      <c r="K3" s="30"/>
      <c r="L3" s="31"/>
      <c r="M3" s="14" t="s">
        <v>31</v>
      </c>
      <c r="N3" s="30"/>
      <c r="O3" s="30"/>
      <c r="P3" s="32" t="s">
        <v>32</v>
      </c>
      <c r="Q3" s="29"/>
    </row>
    <row r="4" spans="1:17">
      <c r="A4" s="65" t="s">
        <v>20</v>
      </c>
      <c r="B4" s="60">
        <v>24</v>
      </c>
      <c r="C4" s="60">
        <v>15</v>
      </c>
      <c r="D4" s="60">
        <v>128</v>
      </c>
      <c r="E4" s="49">
        <v>4</v>
      </c>
      <c r="F4" s="49">
        <v>2</v>
      </c>
      <c r="G4" s="49">
        <v>2</v>
      </c>
      <c r="H4" s="49">
        <v>1</v>
      </c>
      <c r="I4" s="11">
        <f>(F4 * H4)/G4</f>
        <v>1</v>
      </c>
      <c r="J4" s="57"/>
      <c r="K4" s="34"/>
      <c r="L4" s="35"/>
      <c r="M4" s="57"/>
      <c r="N4" s="34"/>
      <c r="O4" s="36"/>
      <c r="P4" s="33"/>
    </row>
    <row r="5" spans="1:17">
      <c r="A5" s="66"/>
      <c r="B5" s="60"/>
      <c r="C5" s="60"/>
      <c r="D5" s="60"/>
      <c r="E5" s="49">
        <v>4</v>
      </c>
      <c r="F5" s="49">
        <v>2</v>
      </c>
      <c r="G5" s="49">
        <v>2</v>
      </c>
      <c r="H5" s="49">
        <v>4</v>
      </c>
      <c r="I5" s="11">
        <f>(F5 * H5)/G5</f>
        <v>4</v>
      </c>
      <c r="J5" s="57"/>
      <c r="K5" s="34"/>
      <c r="L5" s="35"/>
      <c r="M5" s="57"/>
      <c r="N5" s="34"/>
      <c r="O5" s="36"/>
      <c r="P5" s="33"/>
    </row>
    <row r="6" spans="1:17">
      <c r="A6" s="66"/>
      <c r="B6" s="60">
        <v>52</v>
      </c>
      <c r="C6" s="60">
        <v>15</v>
      </c>
      <c r="D6" s="60">
        <v>128</v>
      </c>
      <c r="E6" s="49">
        <v>4</v>
      </c>
      <c r="F6" s="49">
        <v>4</v>
      </c>
      <c r="G6" s="49">
        <v>4</v>
      </c>
      <c r="H6" s="49">
        <v>1</v>
      </c>
      <c r="I6" s="11">
        <f>(F6 * H6)/G6</f>
        <v>1</v>
      </c>
      <c r="J6" s="57"/>
      <c r="K6" s="34"/>
      <c r="L6" s="36"/>
      <c r="M6" s="57"/>
      <c r="N6" s="34"/>
      <c r="O6" s="36"/>
      <c r="P6" s="33" t="s">
        <v>33</v>
      </c>
    </row>
    <row r="7" spans="1:17">
      <c r="A7" s="66"/>
      <c r="B7" s="60"/>
      <c r="C7" s="60"/>
      <c r="D7" s="60"/>
      <c r="E7" s="49">
        <v>4</v>
      </c>
      <c r="F7" s="49">
        <v>2</v>
      </c>
      <c r="G7" s="49">
        <v>2</v>
      </c>
      <c r="H7" s="49">
        <v>2</v>
      </c>
      <c r="I7" s="11">
        <f t="shared" ref="I7:I55" si="0">(F7 * H7)/G7</f>
        <v>2</v>
      </c>
      <c r="J7" s="57"/>
      <c r="K7" s="34"/>
      <c r="L7" s="36"/>
      <c r="M7" s="57"/>
      <c r="N7" s="34"/>
      <c r="O7" s="36"/>
      <c r="P7" s="33" t="s">
        <v>33</v>
      </c>
    </row>
    <row r="8" spans="1:17">
      <c r="A8" s="66"/>
      <c r="B8" s="60"/>
      <c r="C8" s="60"/>
      <c r="D8" s="60"/>
      <c r="E8" s="49">
        <v>4</v>
      </c>
      <c r="F8" s="49">
        <v>2</v>
      </c>
      <c r="G8" s="49">
        <v>2</v>
      </c>
      <c r="H8" s="49">
        <v>4</v>
      </c>
      <c r="I8" s="11">
        <f t="shared" si="0"/>
        <v>4</v>
      </c>
      <c r="J8" s="57"/>
      <c r="K8" s="34"/>
      <c r="L8" s="36"/>
      <c r="M8" s="57"/>
      <c r="N8" s="34"/>
      <c r="O8" s="36"/>
      <c r="P8" s="33" t="s">
        <v>33</v>
      </c>
    </row>
    <row r="9" spans="1:17">
      <c r="A9" s="66"/>
      <c r="B9" s="60"/>
      <c r="C9" s="60"/>
      <c r="D9" s="60"/>
      <c r="E9" s="49">
        <v>4</v>
      </c>
      <c r="F9" s="49">
        <v>2</v>
      </c>
      <c r="G9" s="49">
        <v>2</v>
      </c>
      <c r="H9" s="49">
        <v>6</v>
      </c>
      <c r="I9" s="11">
        <f t="shared" si="0"/>
        <v>6</v>
      </c>
      <c r="J9" s="57"/>
      <c r="K9" s="34"/>
      <c r="L9" s="36"/>
      <c r="M9" s="57"/>
      <c r="N9" s="34"/>
      <c r="O9" s="36"/>
      <c r="P9" s="33"/>
    </row>
    <row r="10" spans="1:17">
      <c r="A10" s="66"/>
      <c r="B10" s="24">
        <v>24</v>
      </c>
      <c r="C10" s="24">
        <v>30</v>
      </c>
      <c r="D10" s="24">
        <v>128</v>
      </c>
      <c r="E10" s="24">
        <v>4</v>
      </c>
      <c r="F10" s="24">
        <v>4</v>
      </c>
      <c r="G10" s="24">
        <v>4</v>
      </c>
      <c r="H10" s="24">
        <v>4</v>
      </c>
      <c r="I10" s="24">
        <v>4</v>
      </c>
      <c r="J10" s="57">
        <v>56.46</v>
      </c>
      <c r="K10" s="34"/>
      <c r="L10" s="36"/>
      <c r="M10" s="57">
        <v>57.03</v>
      </c>
      <c r="N10" s="34"/>
      <c r="O10" s="36"/>
      <c r="P10" s="33"/>
    </row>
    <row r="11" spans="1:17">
      <c r="A11" s="66"/>
      <c r="B11" s="60">
        <v>48</v>
      </c>
      <c r="C11" s="60">
        <v>30</v>
      </c>
      <c r="D11" s="60">
        <v>64</v>
      </c>
      <c r="E11" s="49">
        <v>4</v>
      </c>
      <c r="F11" s="49">
        <v>4</v>
      </c>
      <c r="G11" s="49">
        <v>4</v>
      </c>
      <c r="H11" s="49">
        <v>1</v>
      </c>
      <c r="I11" s="11">
        <f>(F11 * H11)/G11</f>
        <v>1</v>
      </c>
      <c r="J11" s="57"/>
      <c r="K11" s="34"/>
      <c r="L11" s="36"/>
      <c r="M11" s="57"/>
      <c r="N11" s="34"/>
      <c r="O11" s="36"/>
      <c r="P11" s="33" t="s">
        <v>34</v>
      </c>
    </row>
    <row r="12" spans="1:17">
      <c r="A12" s="66"/>
      <c r="B12" s="60"/>
      <c r="C12" s="60"/>
      <c r="D12" s="60"/>
      <c r="E12" s="49">
        <v>4</v>
      </c>
      <c r="F12" s="49">
        <v>2</v>
      </c>
      <c r="G12" s="49">
        <v>2</v>
      </c>
      <c r="H12" s="49">
        <v>2</v>
      </c>
      <c r="I12" s="11">
        <f t="shared" ref="I12:I14" si="1">(F12 * H12)/G12</f>
        <v>2</v>
      </c>
      <c r="J12" s="57"/>
      <c r="K12" s="34"/>
      <c r="L12" s="36"/>
      <c r="M12" s="57"/>
      <c r="N12" s="34"/>
      <c r="O12" s="36"/>
      <c r="P12" s="33" t="s">
        <v>34</v>
      </c>
    </row>
    <row r="13" spans="1:17">
      <c r="A13" s="66"/>
      <c r="B13" s="60"/>
      <c r="C13" s="60"/>
      <c r="D13" s="60"/>
      <c r="E13" s="49">
        <v>4</v>
      </c>
      <c r="F13" s="49">
        <v>2</v>
      </c>
      <c r="G13" s="49">
        <v>2</v>
      </c>
      <c r="H13" s="49">
        <v>4</v>
      </c>
      <c r="I13" s="11">
        <f t="shared" si="1"/>
        <v>4</v>
      </c>
      <c r="J13" s="57"/>
      <c r="K13" s="34"/>
      <c r="L13" s="36"/>
      <c r="M13" s="57"/>
      <c r="N13" s="34"/>
      <c r="O13" s="36"/>
      <c r="P13" s="33" t="s">
        <v>34</v>
      </c>
    </row>
    <row r="14" spans="1:17">
      <c r="A14" s="66"/>
      <c r="B14" s="60"/>
      <c r="C14" s="60"/>
      <c r="D14" s="60"/>
      <c r="E14" s="49">
        <v>4</v>
      </c>
      <c r="F14" s="49">
        <v>2</v>
      </c>
      <c r="G14" s="49">
        <v>2</v>
      </c>
      <c r="H14" s="49">
        <v>6</v>
      </c>
      <c r="I14" s="11">
        <f t="shared" si="1"/>
        <v>6</v>
      </c>
      <c r="J14" s="57"/>
      <c r="K14" s="34"/>
      <c r="L14" s="36"/>
      <c r="M14" s="57"/>
      <c r="N14" s="34"/>
      <c r="O14" s="36"/>
      <c r="P14" s="33"/>
    </row>
    <row r="15" spans="1:17">
      <c r="A15" s="66"/>
      <c r="B15" s="60">
        <v>104</v>
      </c>
      <c r="C15" s="60">
        <v>15</v>
      </c>
      <c r="D15" s="60">
        <v>64</v>
      </c>
      <c r="E15" s="49">
        <v>4</v>
      </c>
      <c r="F15" s="49">
        <v>4</v>
      </c>
      <c r="G15" s="49">
        <v>4</v>
      </c>
      <c r="H15" s="49">
        <v>1</v>
      </c>
      <c r="I15" s="11">
        <f t="shared" si="0"/>
        <v>1</v>
      </c>
      <c r="J15" s="57"/>
      <c r="K15" s="34"/>
      <c r="L15" s="36"/>
      <c r="M15" s="57"/>
      <c r="N15" s="34"/>
      <c r="O15" s="36"/>
      <c r="P15" s="33" t="s">
        <v>35</v>
      </c>
    </row>
    <row r="16" spans="1:17">
      <c r="A16" s="66"/>
      <c r="B16" s="60"/>
      <c r="C16" s="60">
        <v>15</v>
      </c>
      <c r="D16" s="60"/>
      <c r="E16" s="49">
        <v>4</v>
      </c>
      <c r="F16" s="49">
        <v>2</v>
      </c>
      <c r="G16" s="49">
        <v>2</v>
      </c>
      <c r="H16" s="49">
        <v>2</v>
      </c>
      <c r="I16" s="11">
        <f t="shared" si="0"/>
        <v>2</v>
      </c>
      <c r="J16" s="57"/>
      <c r="K16" s="34"/>
      <c r="L16" s="36"/>
      <c r="M16" s="57"/>
      <c r="N16" s="34"/>
      <c r="O16" s="36"/>
      <c r="P16" s="33" t="s">
        <v>35</v>
      </c>
    </row>
    <row r="17" spans="1:16">
      <c r="A17" s="66"/>
      <c r="B17" s="60"/>
      <c r="C17" s="60">
        <v>15</v>
      </c>
      <c r="D17" s="60"/>
      <c r="E17" s="49">
        <v>4</v>
      </c>
      <c r="F17" s="49">
        <v>2</v>
      </c>
      <c r="G17" s="49">
        <v>2</v>
      </c>
      <c r="H17" s="49">
        <v>4</v>
      </c>
      <c r="I17" s="11">
        <f t="shared" si="0"/>
        <v>4</v>
      </c>
      <c r="J17" s="57"/>
      <c r="K17" s="34"/>
      <c r="L17" s="36"/>
      <c r="M17" s="57"/>
      <c r="N17" s="34"/>
      <c r="O17" s="36"/>
      <c r="P17" s="33" t="s">
        <v>35</v>
      </c>
    </row>
    <row r="18" spans="1:16">
      <c r="A18" s="66"/>
      <c r="B18" s="60"/>
      <c r="C18" s="60">
        <v>15</v>
      </c>
      <c r="D18" s="60"/>
      <c r="E18" s="49">
        <v>4</v>
      </c>
      <c r="F18" s="49">
        <v>2</v>
      </c>
      <c r="G18" s="49">
        <v>2</v>
      </c>
      <c r="H18" s="49">
        <v>6</v>
      </c>
      <c r="I18" s="11">
        <f t="shared" si="0"/>
        <v>6</v>
      </c>
      <c r="J18" s="57"/>
      <c r="K18" s="34"/>
      <c r="L18" s="36"/>
      <c r="M18" s="57"/>
      <c r="N18" s="34"/>
      <c r="O18" s="36"/>
      <c r="P18" s="33"/>
    </row>
    <row r="19" spans="1:16">
      <c r="A19" s="66"/>
      <c r="B19" s="60">
        <v>132</v>
      </c>
      <c r="C19" s="60">
        <v>30</v>
      </c>
      <c r="D19" s="60">
        <v>32</v>
      </c>
      <c r="E19" s="49">
        <v>4</v>
      </c>
      <c r="F19" s="49">
        <v>4</v>
      </c>
      <c r="G19" s="49">
        <v>4</v>
      </c>
      <c r="H19" s="49">
        <v>1</v>
      </c>
      <c r="I19" s="11">
        <f t="shared" si="0"/>
        <v>1</v>
      </c>
      <c r="J19" s="57"/>
      <c r="K19" s="34"/>
      <c r="L19" s="36"/>
      <c r="M19" s="57"/>
      <c r="N19" s="34"/>
      <c r="O19" s="36"/>
      <c r="P19" s="33" t="s">
        <v>36</v>
      </c>
    </row>
    <row r="20" spans="1:16">
      <c r="A20" s="66"/>
      <c r="B20" s="60"/>
      <c r="C20" s="60">
        <v>15</v>
      </c>
      <c r="D20" s="60"/>
      <c r="E20" s="49">
        <v>4</v>
      </c>
      <c r="F20" s="49">
        <v>2</v>
      </c>
      <c r="G20" s="49">
        <v>2</v>
      </c>
      <c r="H20" s="49">
        <v>2</v>
      </c>
      <c r="I20" s="11">
        <f t="shared" si="0"/>
        <v>2</v>
      </c>
      <c r="J20" s="57"/>
      <c r="K20" s="34"/>
      <c r="L20" s="36"/>
      <c r="M20" s="57"/>
      <c r="N20" s="34"/>
      <c r="O20" s="36"/>
      <c r="P20" s="33" t="s">
        <v>36</v>
      </c>
    </row>
    <row r="21" spans="1:16">
      <c r="A21" s="66"/>
      <c r="B21" s="60"/>
      <c r="C21" s="60">
        <v>15</v>
      </c>
      <c r="D21" s="60"/>
      <c r="E21" s="49">
        <v>4</v>
      </c>
      <c r="F21" s="49">
        <v>2</v>
      </c>
      <c r="G21" s="49">
        <v>2</v>
      </c>
      <c r="H21" s="49">
        <v>4</v>
      </c>
      <c r="I21" s="11">
        <f t="shared" si="0"/>
        <v>4</v>
      </c>
      <c r="J21" s="57"/>
      <c r="K21" s="34"/>
      <c r="L21" s="36"/>
      <c r="M21" s="57"/>
      <c r="N21" s="34"/>
      <c r="O21" s="36"/>
      <c r="P21" s="33" t="s">
        <v>36</v>
      </c>
    </row>
    <row r="22" spans="1:16">
      <c r="A22" s="66"/>
      <c r="B22" s="60"/>
      <c r="C22" s="60"/>
      <c r="D22" s="60"/>
      <c r="E22" s="49">
        <v>4</v>
      </c>
      <c r="F22" s="49">
        <v>2</v>
      </c>
      <c r="G22" s="49">
        <v>2</v>
      </c>
      <c r="H22" s="49">
        <v>6</v>
      </c>
      <c r="I22" s="11">
        <f t="shared" si="0"/>
        <v>6</v>
      </c>
      <c r="J22" s="57"/>
      <c r="K22" s="34"/>
      <c r="L22" s="36"/>
      <c r="M22" s="57"/>
      <c r="N22" s="34"/>
      <c r="O22" s="36"/>
      <c r="P22" s="33"/>
    </row>
    <row r="23" spans="1:16">
      <c r="A23" s="66"/>
      <c r="B23" s="60">
        <v>268</v>
      </c>
      <c r="C23" s="60">
        <v>15</v>
      </c>
      <c r="D23" s="60">
        <v>32</v>
      </c>
      <c r="E23" s="49">
        <v>4</v>
      </c>
      <c r="F23" s="49">
        <v>4</v>
      </c>
      <c r="G23" s="49">
        <v>4</v>
      </c>
      <c r="H23" s="49">
        <v>1</v>
      </c>
      <c r="I23" s="11">
        <f t="shared" si="0"/>
        <v>1</v>
      </c>
      <c r="J23" s="57"/>
      <c r="K23" s="34"/>
      <c r="L23" s="36"/>
      <c r="M23" s="57"/>
      <c r="N23" s="34"/>
      <c r="O23" s="36"/>
      <c r="P23" s="33" t="s">
        <v>37</v>
      </c>
    </row>
    <row r="24" spans="1:16">
      <c r="A24" s="66"/>
      <c r="B24" s="60"/>
      <c r="C24" s="60"/>
      <c r="D24" s="60"/>
      <c r="E24" s="49">
        <v>4</v>
      </c>
      <c r="F24" s="49">
        <v>2</v>
      </c>
      <c r="G24" s="49">
        <v>2</v>
      </c>
      <c r="H24" s="49">
        <v>2</v>
      </c>
      <c r="I24" s="11">
        <f t="shared" si="0"/>
        <v>2</v>
      </c>
      <c r="J24" s="57"/>
      <c r="K24" s="34"/>
      <c r="L24" s="36"/>
      <c r="M24" s="57"/>
      <c r="N24" s="34"/>
      <c r="O24" s="36"/>
      <c r="P24" s="33" t="s">
        <v>37</v>
      </c>
    </row>
    <row r="25" spans="1:16">
      <c r="A25" s="66"/>
      <c r="B25" s="60"/>
      <c r="C25" s="60"/>
      <c r="D25" s="60"/>
      <c r="E25" s="49">
        <v>4</v>
      </c>
      <c r="F25" s="49">
        <v>2</v>
      </c>
      <c r="G25" s="49">
        <v>2</v>
      </c>
      <c r="H25" s="49">
        <v>4</v>
      </c>
      <c r="I25" s="11">
        <f t="shared" si="0"/>
        <v>4</v>
      </c>
      <c r="J25" s="57"/>
      <c r="K25" s="34"/>
      <c r="L25" s="36"/>
      <c r="M25" s="57"/>
      <c r="N25" s="34"/>
      <c r="O25" s="36"/>
      <c r="P25" s="33" t="s">
        <v>37</v>
      </c>
    </row>
    <row r="26" spans="1:16">
      <c r="A26" s="66"/>
      <c r="B26" s="60"/>
      <c r="C26" s="60">
        <v>15</v>
      </c>
      <c r="D26" s="60"/>
      <c r="E26" s="49">
        <v>4</v>
      </c>
      <c r="F26" s="49">
        <v>2</v>
      </c>
      <c r="G26" s="49">
        <v>2</v>
      </c>
      <c r="H26" s="49">
        <v>6</v>
      </c>
      <c r="I26" s="11">
        <f t="shared" si="0"/>
        <v>6</v>
      </c>
      <c r="J26" s="57"/>
      <c r="K26" s="34"/>
      <c r="L26" s="36"/>
      <c r="M26" s="57"/>
      <c r="N26" s="34"/>
      <c r="O26" s="36"/>
      <c r="P26" s="33"/>
    </row>
    <row r="27" spans="1:16">
      <c r="A27" s="66"/>
      <c r="B27" s="60">
        <v>272</v>
      </c>
      <c r="C27" s="60">
        <v>30</v>
      </c>
      <c r="D27" s="60">
        <v>16</v>
      </c>
      <c r="E27" s="49">
        <v>4</v>
      </c>
      <c r="F27" s="49">
        <v>4</v>
      </c>
      <c r="G27" s="49">
        <v>4</v>
      </c>
      <c r="H27" s="49">
        <v>1</v>
      </c>
      <c r="I27" s="11">
        <f t="shared" si="0"/>
        <v>1</v>
      </c>
      <c r="J27" s="57"/>
      <c r="K27" s="34"/>
      <c r="L27" s="36"/>
      <c r="M27" s="57"/>
      <c r="N27" s="34"/>
      <c r="O27" s="36"/>
      <c r="P27" s="33" t="s">
        <v>38</v>
      </c>
    </row>
    <row r="28" spans="1:16">
      <c r="A28" s="66"/>
      <c r="B28" s="60"/>
      <c r="C28" s="60"/>
      <c r="D28" s="60"/>
      <c r="E28" s="49">
        <v>4</v>
      </c>
      <c r="F28" s="49">
        <v>2</v>
      </c>
      <c r="G28" s="49">
        <v>2</v>
      </c>
      <c r="H28" s="49">
        <v>2</v>
      </c>
      <c r="I28" s="11">
        <f t="shared" si="0"/>
        <v>2</v>
      </c>
      <c r="J28" s="57"/>
      <c r="K28" s="34"/>
      <c r="L28" s="36"/>
      <c r="M28" s="57"/>
      <c r="N28" s="34"/>
      <c r="O28" s="36"/>
      <c r="P28" s="33" t="s">
        <v>38</v>
      </c>
    </row>
    <row r="29" spans="1:16">
      <c r="A29" s="66"/>
      <c r="B29" s="60"/>
      <c r="C29" s="60"/>
      <c r="D29" s="60"/>
      <c r="E29" s="49">
        <v>4</v>
      </c>
      <c r="F29" s="49">
        <v>2</v>
      </c>
      <c r="G29" s="49">
        <v>2</v>
      </c>
      <c r="H29" s="49">
        <v>4</v>
      </c>
      <c r="I29" s="11">
        <f t="shared" si="0"/>
        <v>4</v>
      </c>
      <c r="J29" s="57"/>
      <c r="K29" s="34"/>
      <c r="L29" s="36"/>
      <c r="M29" s="57"/>
      <c r="N29" s="34"/>
      <c r="O29" s="36"/>
      <c r="P29" s="33" t="s">
        <v>38</v>
      </c>
    </row>
    <row r="30" spans="1:16">
      <c r="A30" s="66"/>
      <c r="B30" s="60"/>
      <c r="C30" s="60"/>
      <c r="D30" s="60"/>
      <c r="E30" s="49">
        <v>4</v>
      </c>
      <c r="F30" s="49">
        <v>2</v>
      </c>
      <c r="G30" s="49">
        <v>2</v>
      </c>
      <c r="H30" s="49">
        <v>6</v>
      </c>
      <c r="I30" s="11">
        <f t="shared" si="0"/>
        <v>6</v>
      </c>
      <c r="J30" s="57"/>
      <c r="K30" s="34"/>
      <c r="L30" s="36"/>
      <c r="M30" s="57"/>
      <c r="N30" s="34"/>
      <c r="O30" s="36"/>
      <c r="P30" s="33"/>
    </row>
    <row r="31" spans="1:16">
      <c r="A31" s="66"/>
      <c r="B31" s="60">
        <v>24</v>
      </c>
      <c r="C31" s="60">
        <v>60</v>
      </c>
      <c r="D31" s="60">
        <v>64</v>
      </c>
      <c r="E31" s="49">
        <v>4</v>
      </c>
      <c r="F31" s="49">
        <v>4</v>
      </c>
      <c r="G31" s="49">
        <v>4</v>
      </c>
      <c r="H31" s="51">
        <v>1</v>
      </c>
      <c r="I31" s="11">
        <f t="shared" ref="I31:I36" si="2">(F31 * H31)/G31</f>
        <v>1</v>
      </c>
      <c r="J31" s="57"/>
      <c r="K31" s="25"/>
      <c r="L31" s="25"/>
      <c r="M31" s="57"/>
      <c r="N31" s="8"/>
      <c r="O31" s="52"/>
      <c r="P31" s="37"/>
    </row>
    <row r="32" spans="1:16">
      <c r="A32" s="66"/>
      <c r="B32" s="60"/>
      <c r="C32" s="60"/>
      <c r="D32" s="60"/>
      <c r="E32" s="49">
        <v>4</v>
      </c>
      <c r="F32" s="49">
        <v>4</v>
      </c>
      <c r="G32" s="49">
        <v>4</v>
      </c>
      <c r="H32" s="49">
        <v>4</v>
      </c>
      <c r="I32" s="11">
        <f t="shared" si="2"/>
        <v>4</v>
      </c>
      <c r="J32" s="57"/>
      <c r="K32" s="25"/>
      <c r="L32" s="25"/>
      <c r="M32" s="57"/>
      <c r="N32" s="8"/>
      <c r="O32" s="52"/>
      <c r="P32" s="37"/>
    </row>
    <row r="33" spans="1:16">
      <c r="A33" s="66"/>
      <c r="B33" s="65">
        <v>64</v>
      </c>
      <c r="C33" s="65">
        <v>60</v>
      </c>
      <c r="D33" s="65">
        <v>32</v>
      </c>
      <c r="E33" s="49">
        <v>4</v>
      </c>
      <c r="F33" s="49">
        <v>4</v>
      </c>
      <c r="G33" s="49">
        <v>4</v>
      </c>
      <c r="H33" s="51">
        <v>1</v>
      </c>
      <c r="I33" s="11">
        <f t="shared" si="2"/>
        <v>1</v>
      </c>
      <c r="J33" s="57"/>
      <c r="K33" s="25"/>
      <c r="L33" s="25"/>
      <c r="M33" s="57"/>
      <c r="N33" s="8"/>
      <c r="O33" s="52"/>
      <c r="P33" s="37"/>
    </row>
    <row r="34" spans="1:16">
      <c r="A34" s="66"/>
      <c r="B34" s="67"/>
      <c r="C34" s="67"/>
      <c r="D34" s="67"/>
      <c r="E34" s="49">
        <v>4</v>
      </c>
      <c r="F34" s="49">
        <v>4</v>
      </c>
      <c r="G34" s="49">
        <v>4</v>
      </c>
      <c r="H34" s="49">
        <v>4</v>
      </c>
      <c r="I34" s="11">
        <f t="shared" si="2"/>
        <v>4</v>
      </c>
      <c r="J34" s="57"/>
      <c r="K34" s="25"/>
      <c r="L34" s="25"/>
      <c r="M34" s="57"/>
      <c r="N34" s="8"/>
      <c r="O34" s="52"/>
      <c r="P34" s="37"/>
    </row>
    <row r="35" spans="1:16">
      <c r="A35" s="66"/>
      <c r="B35" s="65">
        <v>132</v>
      </c>
      <c r="C35" s="65">
        <v>60</v>
      </c>
      <c r="D35" s="65">
        <v>16</v>
      </c>
      <c r="E35" s="49">
        <v>4</v>
      </c>
      <c r="F35" s="49">
        <v>4</v>
      </c>
      <c r="G35" s="49">
        <v>4</v>
      </c>
      <c r="H35" s="51">
        <v>1</v>
      </c>
      <c r="I35" s="11">
        <f t="shared" si="2"/>
        <v>1</v>
      </c>
      <c r="J35" s="57"/>
      <c r="K35" s="25"/>
      <c r="L35" s="25"/>
      <c r="M35" s="57"/>
      <c r="N35" s="8"/>
      <c r="O35" s="52"/>
      <c r="P35" s="37"/>
    </row>
    <row r="36" spans="1:16">
      <c r="A36" s="67"/>
      <c r="B36" s="67"/>
      <c r="C36" s="67"/>
      <c r="D36" s="67"/>
      <c r="E36" s="49">
        <v>4</v>
      </c>
      <c r="F36" s="49">
        <v>4</v>
      </c>
      <c r="G36" s="49">
        <v>4</v>
      </c>
      <c r="H36" s="49">
        <v>4</v>
      </c>
      <c r="I36" s="11">
        <f t="shared" si="2"/>
        <v>4</v>
      </c>
      <c r="J36" s="57"/>
      <c r="K36" s="25"/>
      <c r="L36" s="25"/>
      <c r="M36" s="57"/>
      <c r="N36" s="8"/>
      <c r="O36" s="52"/>
      <c r="P36" s="37"/>
    </row>
    <row r="37" spans="1:16">
      <c r="A37" s="65" t="s">
        <v>21</v>
      </c>
      <c r="B37" s="60">
        <v>24</v>
      </c>
      <c r="C37" s="60">
        <v>60</v>
      </c>
      <c r="D37" s="60">
        <v>32</v>
      </c>
      <c r="E37" s="49">
        <v>4</v>
      </c>
      <c r="F37" s="49">
        <v>4</v>
      </c>
      <c r="G37" s="49">
        <v>4</v>
      </c>
      <c r="H37" s="51">
        <v>1</v>
      </c>
      <c r="I37" s="11">
        <f t="shared" si="0"/>
        <v>1</v>
      </c>
      <c r="J37" s="57"/>
      <c r="K37" s="25"/>
      <c r="L37" s="25"/>
      <c r="M37" s="57"/>
      <c r="N37" s="8"/>
      <c r="O37" s="52"/>
      <c r="P37" s="37"/>
    </row>
    <row r="38" spans="1:16">
      <c r="A38" s="66"/>
      <c r="B38" s="60"/>
      <c r="C38" s="60"/>
      <c r="D38" s="60"/>
      <c r="E38" s="49">
        <v>4</v>
      </c>
      <c r="F38" s="49">
        <v>4</v>
      </c>
      <c r="G38" s="49">
        <v>4</v>
      </c>
      <c r="H38" s="49">
        <v>4</v>
      </c>
      <c r="I38" s="11">
        <f t="shared" si="0"/>
        <v>4</v>
      </c>
      <c r="J38" s="57"/>
      <c r="K38" s="25"/>
      <c r="L38" s="25"/>
      <c r="M38" s="57"/>
      <c r="N38" s="8"/>
      <c r="O38" s="52"/>
      <c r="P38" s="37"/>
    </row>
    <row r="39" spans="1:16">
      <c r="A39" s="66"/>
      <c r="B39" s="60">
        <v>64</v>
      </c>
      <c r="C39" s="60">
        <v>60</v>
      </c>
      <c r="D39" s="60">
        <v>32</v>
      </c>
      <c r="E39" s="49">
        <v>4</v>
      </c>
      <c r="F39" s="49">
        <v>4</v>
      </c>
      <c r="G39" s="49">
        <v>4</v>
      </c>
      <c r="H39" s="51">
        <v>1</v>
      </c>
      <c r="I39" s="11">
        <f t="shared" si="0"/>
        <v>1</v>
      </c>
      <c r="J39" s="57"/>
      <c r="K39" s="25"/>
      <c r="L39" s="25"/>
      <c r="M39" s="57"/>
      <c r="N39" s="8"/>
      <c r="O39" s="52"/>
      <c r="P39" s="37"/>
    </row>
    <row r="40" spans="1:16">
      <c r="A40" s="66"/>
      <c r="B40" s="60"/>
      <c r="C40" s="60"/>
      <c r="D40" s="60"/>
      <c r="E40" s="49">
        <v>4</v>
      </c>
      <c r="F40" s="49">
        <v>4</v>
      </c>
      <c r="G40" s="49">
        <v>4</v>
      </c>
      <c r="H40" s="49">
        <v>4</v>
      </c>
      <c r="I40" s="11">
        <f t="shared" si="0"/>
        <v>4</v>
      </c>
      <c r="J40" s="57"/>
      <c r="K40" s="25"/>
      <c r="L40" s="25"/>
      <c r="M40" s="57"/>
      <c r="N40" s="8"/>
      <c r="O40" s="52"/>
      <c r="P40" s="37"/>
    </row>
    <row r="41" spans="1:16">
      <c r="A41" s="66"/>
      <c r="B41" s="65">
        <v>132</v>
      </c>
      <c r="C41" s="65">
        <v>60</v>
      </c>
      <c r="D41" s="65">
        <v>16</v>
      </c>
      <c r="E41" s="49">
        <v>4</v>
      </c>
      <c r="F41" s="49">
        <v>4</v>
      </c>
      <c r="G41" s="49">
        <v>4</v>
      </c>
      <c r="H41" s="51">
        <v>1</v>
      </c>
      <c r="I41" s="11">
        <f t="shared" si="0"/>
        <v>1</v>
      </c>
      <c r="J41" s="57"/>
      <c r="K41" s="25"/>
      <c r="L41" s="25"/>
      <c r="M41" s="57"/>
      <c r="N41" s="8"/>
      <c r="O41" s="52"/>
      <c r="P41" s="37"/>
    </row>
    <row r="42" spans="1:16">
      <c r="A42" s="66"/>
      <c r="B42" s="67"/>
      <c r="C42" s="67"/>
      <c r="D42" s="67"/>
      <c r="E42" s="49">
        <v>4</v>
      </c>
      <c r="F42" s="49">
        <v>4</v>
      </c>
      <c r="G42" s="49">
        <v>4</v>
      </c>
      <c r="H42" s="49">
        <v>4</v>
      </c>
      <c r="I42" s="11">
        <f t="shared" si="0"/>
        <v>4</v>
      </c>
      <c r="J42" s="57"/>
      <c r="K42" s="25"/>
      <c r="L42" s="25"/>
      <c r="M42" s="57"/>
      <c r="N42" s="8"/>
      <c r="O42" s="52"/>
      <c r="P42" s="37"/>
    </row>
    <row r="43" spans="1:16">
      <c r="A43" s="66"/>
      <c r="B43" s="49">
        <v>24</v>
      </c>
      <c r="C43" s="49">
        <v>120</v>
      </c>
      <c r="D43" s="49">
        <v>32</v>
      </c>
      <c r="E43" s="49">
        <v>4</v>
      </c>
      <c r="F43" s="49">
        <v>2</v>
      </c>
      <c r="G43" s="49">
        <v>2</v>
      </c>
      <c r="H43" s="49">
        <v>1</v>
      </c>
      <c r="I43" s="11">
        <f t="shared" si="0"/>
        <v>1</v>
      </c>
      <c r="J43" s="57"/>
      <c r="K43" s="34"/>
      <c r="L43" s="38"/>
      <c r="M43" s="57"/>
      <c r="N43" s="34"/>
      <c r="O43" s="36"/>
      <c r="P43" s="33"/>
    </row>
    <row r="44" spans="1:16">
      <c r="A44" s="66"/>
      <c r="B44" s="60">
        <v>32</v>
      </c>
      <c r="C44" s="60">
        <v>120</v>
      </c>
      <c r="D44" s="60">
        <v>32</v>
      </c>
      <c r="E44" s="49">
        <v>4</v>
      </c>
      <c r="F44" s="49">
        <v>4</v>
      </c>
      <c r="G44" s="49">
        <v>4</v>
      </c>
      <c r="H44" s="49">
        <v>1</v>
      </c>
      <c r="I44" s="11">
        <f t="shared" si="0"/>
        <v>1</v>
      </c>
      <c r="J44" s="57"/>
      <c r="K44" s="34"/>
      <c r="L44" s="36"/>
      <c r="M44" s="57"/>
      <c r="N44" s="34"/>
      <c r="O44" s="36"/>
      <c r="P44" s="33" t="s">
        <v>39</v>
      </c>
    </row>
    <row r="45" spans="1:16">
      <c r="A45" s="66"/>
      <c r="B45" s="60"/>
      <c r="C45" s="60">
        <v>120</v>
      </c>
      <c r="D45" s="60"/>
      <c r="E45" s="49">
        <v>4</v>
      </c>
      <c r="F45" s="49">
        <v>2</v>
      </c>
      <c r="G45" s="49">
        <v>2</v>
      </c>
      <c r="H45" s="49">
        <v>2</v>
      </c>
      <c r="I45" s="11">
        <f t="shared" si="0"/>
        <v>2</v>
      </c>
      <c r="J45" s="57"/>
      <c r="K45" s="34"/>
      <c r="L45" s="36"/>
      <c r="M45" s="57"/>
      <c r="N45" s="34"/>
      <c r="O45" s="36"/>
      <c r="P45" s="33" t="s">
        <v>39</v>
      </c>
    </row>
    <row r="46" spans="1:16">
      <c r="A46" s="66"/>
      <c r="B46" s="60"/>
      <c r="C46" s="60">
        <v>120</v>
      </c>
      <c r="D46" s="60"/>
      <c r="E46" s="49">
        <v>4</v>
      </c>
      <c r="F46" s="49">
        <v>2</v>
      </c>
      <c r="G46" s="49">
        <v>2</v>
      </c>
      <c r="H46" s="49">
        <v>4</v>
      </c>
      <c r="I46" s="11">
        <f t="shared" si="0"/>
        <v>4</v>
      </c>
      <c r="J46" s="57"/>
      <c r="K46" s="34"/>
      <c r="L46" s="36"/>
      <c r="M46" s="57"/>
      <c r="N46" s="34"/>
      <c r="O46" s="36"/>
      <c r="P46" s="33" t="s">
        <v>39</v>
      </c>
    </row>
    <row r="47" spans="1:16">
      <c r="A47" s="66"/>
      <c r="B47" s="60"/>
      <c r="C47" s="60">
        <v>120</v>
      </c>
      <c r="D47" s="60"/>
      <c r="E47" s="49">
        <v>4</v>
      </c>
      <c r="F47" s="49">
        <v>2</v>
      </c>
      <c r="G47" s="49">
        <v>2</v>
      </c>
      <c r="H47" s="49">
        <v>6</v>
      </c>
      <c r="I47" s="11">
        <f t="shared" si="0"/>
        <v>6</v>
      </c>
      <c r="J47" s="57"/>
      <c r="K47" s="34"/>
      <c r="L47" s="36"/>
      <c r="M47" s="57"/>
      <c r="N47" s="34"/>
      <c r="O47" s="36"/>
      <c r="P47" s="33"/>
    </row>
    <row r="48" spans="1:16">
      <c r="A48" s="66"/>
      <c r="B48" s="60">
        <v>64</v>
      </c>
      <c r="C48" s="60">
        <v>120</v>
      </c>
      <c r="D48" s="60">
        <v>16</v>
      </c>
      <c r="E48" s="49">
        <v>4</v>
      </c>
      <c r="F48" s="49">
        <v>4</v>
      </c>
      <c r="G48" s="49">
        <v>4</v>
      </c>
      <c r="H48" s="49">
        <v>1</v>
      </c>
      <c r="I48" s="11">
        <f t="shared" si="0"/>
        <v>1</v>
      </c>
      <c r="J48" s="57"/>
      <c r="K48" s="34"/>
      <c r="L48" s="36"/>
      <c r="M48" s="57"/>
      <c r="N48" s="34"/>
      <c r="O48" s="36"/>
      <c r="P48" s="33" t="s">
        <v>40</v>
      </c>
    </row>
    <row r="49" spans="1:17">
      <c r="A49" s="66"/>
      <c r="B49" s="60"/>
      <c r="C49" s="60">
        <v>120</v>
      </c>
      <c r="D49" s="60"/>
      <c r="E49" s="49">
        <v>4</v>
      </c>
      <c r="F49" s="49">
        <v>2</v>
      </c>
      <c r="G49" s="49">
        <v>2</v>
      </c>
      <c r="H49" s="49">
        <v>2</v>
      </c>
      <c r="I49" s="11">
        <f t="shared" si="0"/>
        <v>2</v>
      </c>
      <c r="J49" s="57"/>
      <c r="K49" s="34"/>
      <c r="L49" s="36"/>
      <c r="M49" s="57"/>
      <c r="N49" s="34"/>
      <c r="O49" s="36"/>
      <c r="P49" s="33" t="s">
        <v>40</v>
      </c>
    </row>
    <row r="50" spans="1:17">
      <c r="A50" s="66"/>
      <c r="B50" s="60"/>
      <c r="C50" s="60">
        <v>120</v>
      </c>
      <c r="D50" s="60"/>
      <c r="E50" s="49">
        <v>4</v>
      </c>
      <c r="F50" s="49">
        <v>2</v>
      </c>
      <c r="G50" s="49">
        <v>2</v>
      </c>
      <c r="H50" s="49">
        <v>4</v>
      </c>
      <c r="I50" s="11">
        <f t="shared" si="0"/>
        <v>4</v>
      </c>
      <c r="J50" s="57"/>
      <c r="K50" s="34"/>
      <c r="L50" s="36"/>
      <c r="M50" s="57"/>
      <c r="N50" s="34"/>
      <c r="O50" s="36"/>
      <c r="P50" s="33" t="s">
        <v>40</v>
      </c>
    </row>
    <row r="51" spans="1:17">
      <c r="A51" s="66"/>
      <c r="B51" s="60"/>
      <c r="C51" s="60">
        <v>120</v>
      </c>
      <c r="D51" s="60"/>
      <c r="E51" s="49">
        <v>4</v>
      </c>
      <c r="F51" s="49">
        <v>2</v>
      </c>
      <c r="G51" s="49">
        <v>2</v>
      </c>
      <c r="H51" s="49">
        <v>6</v>
      </c>
      <c r="I51" s="11">
        <f t="shared" si="0"/>
        <v>6</v>
      </c>
      <c r="J51" s="57"/>
      <c r="K51" s="34"/>
      <c r="L51" s="36"/>
      <c r="M51" s="57"/>
      <c r="N51" s="34"/>
      <c r="O51" s="36"/>
      <c r="P51" s="33"/>
    </row>
    <row r="52" spans="1:17">
      <c r="A52" s="66"/>
      <c r="B52" s="60">
        <v>128</v>
      </c>
      <c r="C52" s="60">
        <v>120</v>
      </c>
      <c r="D52" s="60">
        <v>8</v>
      </c>
      <c r="E52" s="49">
        <v>4</v>
      </c>
      <c r="F52" s="49">
        <v>4</v>
      </c>
      <c r="G52" s="49">
        <v>4</v>
      </c>
      <c r="H52" s="49">
        <v>1</v>
      </c>
      <c r="I52" s="11">
        <f t="shared" si="0"/>
        <v>1</v>
      </c>
      <c r="J52" s="57"/>
      <c r="K52" s="34"/>
      <c r="L52" s="36"/>
      <c r="M52" s="57"/>
      <c r="N52" s="34"/>
      <c r="O52" s="36"/>
      <c r="P52" s="33" t="s">
        <v>41</v>
      </c>
    </row>
    <row r="53" spans="1:17">
      <c r="A53" s="66"/>
      <c r="B53" s="60"/>
      <c r="C53" s="60">
        <v>120</v>
      </c>
      <c r="D53" s="60"/>
      <c r="E53" s="49">
        <v>4</v>
      </c>
      <c r="F53" s="49">
        <v>2</v>
      </c>
      <c r="G53" s="49">
        <v>2</v>
      </c>
      <c r="H53" s="49">
        <v>2</v>
      </c>
      <c r="I53" s="11">
        <f t="shared" si="0"/>
        <v>2</v>
      </c>
      <c r="J53" s="57"/>
      <c r="K53" s="34"/>
      <c r="L53" s="36"/>
      <c r="M53" s="57"/>
      <c r="N53" s="34"/>
      <c r="O53" s="36"/>
      <c r="P53" s="33" t="s">
        <v>41</v>
      </c>
    </row>
    <row r="54" spans="1:17">
      <c r="A54" s="66"/>
      <c r="B54" s="60"/>
      <c r="C54" s="60">
        <v>120</v>
      </c>
      <c r="D54" s="60"/>
      <c r="E54" s="49">
        <v>4</v>
      </c>
      <c r="F54" s="49">
        <v>2</v>
      </c>
      <c r="G54" s="49">
        <v>2</v>
      </c>
      <c r="H54" s="49">
        <v>4</v>
      </c>
      <c r="I54" s="11">
        <f t="shared" si="0"/>
        <v>4</v>
      </c>
      <c r="J54" s="57"/>
      <c r="K54" s="34"/>
      <c r="L54" s="36"/>
      <c r="M54" s="57"/>
      <c r="N54" s="34"/>
      <c r="O54" s="36"/>
      <c r="P54" s="33" t="s">
        <v>41</v>
      </c>
    </row>
    <row r="55" spans="1:17" ht="15.75" thickBot="1">
      <c r="A55" s="67"/>
      <c r="B55" s="60"/>
      <c r="C55" s="60">
        <v>120</v>
      </c>
      <c r="D55" s="60"/>
      <c r="E55" s="49">
        <v>4</v>
      </c>
      <c r="F55" s="49">
        <v>2</v>
      </c>
      <c r="G55" s="49">
        <v>2</v>
      </c>
      <c r="H55" s="49">
        <v>6</v>
      </c>
      <c r="I55" s="11">
        <f t="shared" si="0"/>
        <v>6</v>
      </c>
      <c r="J55" s="57"/>
      <c r="K55" s="34"/>
      <c r="L55" s="36"/>
      <c r="M55" s="57"/>
      <c r="N55" s="34"/>
      <c r="O55" s="36"/>
      <c r="P55" s="39"/>
    </row>
    <row r="56" spans="1:17" ht="14.65" customHeight="1">
      <c r="A56" s="73" t="s">
        <v>25</v>
      </c>
      <c r="B56" s="73"/>
      <c r="C56" s="73"/>
      <c r="D56" s="73"/>
      <c r="E56" s="73"/>
      <c r="F56" s="73"/>
      <c r="G56" s="73"/>
      <c r="H56" s="73"/>
      <c r="I56" s="73"/>
      <c r="J56" s="74"/>
      <c r="K56" s="74"/>
      <c r="L56" s="74"/>
      <c r="M56" s="74"/>
      <c r="N56" s="74"/>
      <c r="O56" s="74"/>
      <c r="P56" s="74"/>
    </row>
    <row r="57" spans="1:17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</row>
    <row r="58" spans="1:17">
      <c r="D58" s="40">
        <v>8</v>
      </c>
    </row>
    <row r="59" spans="1:17" ht="15.75" thickBot="1">
      <c r="A59" s="4" t="s">
        <v>42</v>
      </c>
      <c r="B59" s="4"/>
      <c r="C59" s="4"/>
      <c r="D59" s="40"/>
      <c r="E59" s="4"/>
      <c r="F59" s="4"/>
      <c r="G59" s="4"/>
      <c r="H59" s="4"/>
    </row>
    <row r="60" spans="1:17" ht="17.649999999999999" customHeight="1">
      <c r="A60" s="64" t="s">
        <v>9</v>
      </c>
      <c r="B60" s="64" t="s">
        <v>10</v>
      </c>
      <c r="C60" s="64" t="s">
        <v>11</v>
      </c>
      <c r="D60" s="64" t="s">
        <v>24</v>
      </c>
      <c r="E60" s="64" t="s">
        <v>27</v>
      </c>
      <c r="F60" s="64" t="s">
        <v>14</v>
      </c>
      <c r="G60" s="64" t="s">
        <v>15</v>
      </c>
      <c r="H60" s="64" t="s">
        <v>16</v>
      </c>
      <c r="I60" s="61" t="s">
        <v>17</v>
      </c>
      <c r="J60" s="71" t="s">
        <v>28</v>
      </c>
      <c r="K60" s="69"/>
      <c r="L60" s="72"/>
      <c r="M60" s="68" t="s">
        <v>29</v>
      </c>
      <c r="N60" s="69"/>
      <c r="O60" s="69"/>
      <c r="P60" s="13" t="s">
        <v>30</v>
      </c>
      <c r="Q60" s="29"/>
    </row>
    <row r="61" spans="1:17" ht="37.5" customHeight="1">
      <c r="A61" s="64"/>
      <c r="B61" s="64"/>
      <c r="C61" s="64"/>
      <c r="D61" s="64"/>
      <c r="E61" s="64"/>
      <c r="F61" s="64"/>
      <c r="G61" s="64"/>
      <c r="H61" s="64"/>
      <c r="I61" s="61"/>
      <c r="J61" s="14" t="s">
        <v>31</v>
      </c>
      <c r="K61" s="30"/>
      <c r="L61" s="47"/>
      <c r="M61" s="14" t="s">
        <v>31</v>
      </c>
      <c r="N61" s="30"/>
      <c r="O61" s="30"/>
      <c r="P61" s="41" t="s">
        <v>32</v>
      </c>
      <c r="Q61" s="29"/>
    </row>
    <row r="62" spans="1:17">
      <c r="A62" s="65" t="s">
        <v>20</v>
      </c>
      <c r="B62" s="60">
        <v>24</v>
      </c>
      <c r="C62" s="60">
        <v>15</v>
      </c>
      <c r="D62" s="60">
        <v>128</v>
      </c>
      <c r="E62" s="49">
        <v>4</v>
      </c>
      <c r="F62" s="49">
        <v>2</v>
      </c>
      <c r="G62" s="49">
        <v>2</v>
      </c>
      <c r="H62" s="51">
        <v>1</v>
      </c>
      <c r="I62" s="11">
        <f t="shared" ref="I62:I63" si="3">(F62 * H62)/G62</f>
        <v>1</v>
      </c>
      <c r="J62" s="57"/>
      <c r="K62" s="53"/>
      <c r="L62" s="42"/>
      <c r="M62" s="57"/>
      <c r="N62" s="34"/>
      <c r="O62" s="36"/>
      <c r="P62" s="50"/>
    </row>
    <row r="63" spans="1:17">
      <c r="A63" s="66"/>
      <c r="B63" s="60"/>
      <c r="C63" s="60"/>
      <c r="D63" s="60"/>
      <c r="E63" s="49">
        <v>4</v>
      </c>
      <c r="F63" s="51">
        <v>2</v>
      </c>
      <c r="G63" s="51">
        <v>2</v>
      </c>
      <c r="H63" s="51">
        <v>4</v>
      </c>
      <c r="I63" s="11">
        <f t="shared" si="3"/>
        <v>4</v>
      </c>
      <c r="J63" s="57"/>
      <c r="K63" s="53"/>
      <c r="L63" s="42"/>
      <c r="M63" s="57"/>
      <c r="N63" s="34"/>
      <c r="O63" s="36"/>
      <c r="P63" s="50"/>
    </row>
    <row r="64" spans="1:17">
      <c r="A64" s="66"/>
      <c r="B64" s="60">
        <v>52</v>
      </c>
      <c r="C64" s="60">
        <v>15</v>
      </c>
      <c r="D64" s="60">
        <v>128</v>
      </c>
      <c r="E64" s="49">
        <v>4</v>
      </c>
      <c r="F64" s="49">
        <v>4</v>
      </c>
      <c r="G64" s="49">
        <v>4</v>
      </c>
      <c r="H64" s="49">
        <v>1</v>
      </c>
      <c r="I64" s="11">
        <f>(F64 * H64)/G64</f>
        <v>1</v>
      </c>
      <c r="J64" s="57"/>
      <c r="K64" s="52"/>
      <c r="L64" s="43"/>
      <c r="M64" s="57"/>
      <c r="N64" s="34"/>
      <c r="O64" s="36"/>
      <c r="P64" s="33" t="s">
        <v>43</v>
      </c>
    </row>
    <row r="65" spans="1:16">
      <c r="A65" s="66"/>
      <c r="B65" s="60"/>
      <c r="C65" s="60"/>
      <c r="D65" s="60"/>
      <c r="E65" s="49">
        <v>4</v>
      </c>
      <c r="F65" s="49">
        <v>2</v>
      </c>
      <c r="G65" s="49">
        <v>2</v>
      </c>
      <c r="H65" s="49">
        <v>2</v>
      </c>
      <c r="I65" s="11">
        <f t="shared" ref="I65:I68" si="4">(F65 * H65)/G65</f>
        <v>2</v>
      </c>
      <c r="J65" s="57"/>
      <c r="K65" s="52"/>
      <c r="L65" s="43"/>
      <c r="M65" s="57"/>
      <c r="N65" s="34"/>
      <c r="O65" s="36"/>
      <c r="P65" s="33" t="s">
        <v>44</v>
      </c>
    </row>
    <row r="66" spans="1:16">
      <c r="A66" s="66"/>
      <c r="B66" s="60"/>
      <c r="C66" s="60"/>
      <c r="D66" s="60"/>
      <c r="E66" s="49">
        <v>4</v>
      </c>
      <c r="F66" s="49">
        <v>2</v>
      </c>
      <c r="G66" s="49">
        <v>2</v>
      </c>
      <c r="H66" s="49">
        <v>4</v>
      </c>
      <c r="I66" s="11">
        <f t="shared" si="4"/>
        <v>4</v>
      </c>
      <c r="J66" s="57"/>
      <c r="K66" s="52"/>
      <c r="L66" s="43"/>
      <c r="M66" s="57"/>
      <c r="N66" s="34"/>
      <c r="O66" s="36"/>
      <c r="P66" s="33" t="s">
        <v>45</v>
      </c>
    </row>
    <row r="67" spans="1:16">
      <c r="A67" s="66"/>
      <c r="B67" s="60"/>
      <c r="C67" s="60"/>
      <c r="D67" s="60"/>
      <c r="E67" s="49">
        <v>4</v>
      </c>
      <c r="F67" s="49">
        <v>2</v>
      </c>
      <c r="G67" s="49">
        <v>2</v>
      </c>
      <c r="H67" s="49">
        <v>6</v>
      </c>
      <c r="I67" s="11">
        <f t="shared" si="4"/>
        <v>6</v>
      </c>
      <c r="J67" s="57"/>
      <c r="K67" s="52"/>
      <c r="L67" s="43"/>
      <c r="M67" s="57"/>
      <c r="N67" s="34"/>
      <c r="O67" s="36"/>
      <c r="P67" s="33"/>
    </row>
    <row r="68" spans="1:16">
      <c r="A68" s="66"/>
      <c r="B68" s="60"/>
      <c r="C68" s="60"/>
      <c r="D68" s="60"/>
      <c r="E68" s="49">
        <v>4</v>
      </c>
      <c r="F68" s="49">
        <v>12</v>
      </c>
      <c r="G68" s="49">
        <v>4</v>
      </c>
      <c r="H68" s="49">
        <v>1</v>
      </c>
      <c r="I68" s="11">
        <f t="shared" si="4"/>
        <v>3</v>
      </c>
      <c r="J68" s="57"/>
      <c r="K68" s="52"/>
      <c r="L68" s="43"/>
      <c r="M68" s="57"/>
      <c r="N68" s="34"/>
      <c r="O68" s="36"/>
      <c r="P68" s="33"/>
    </row>
    <row r="69" spans="1:16">
      <c r="A69" s="66"/>
      <c r="B69" s="24">
        <v>24</v>
      </c>
      <c r="C69" s="24">
        <v>30</v>
      </c>
      <c r="D69" s="24">
        <v>128</v>
      </c>
      <c r="E69" s="24">
        <v>4</v>
      </c>
      <c r="F69" s="24">
        <v>4</v>
      </c>
      <c r="G69" s="24">
        <v>4</v>
      </c>
      <c r="H69" s="24">
        <v>4</v>
      </c>
      <c r="I69" s="24">
        <v>4</v>
      </c>
      <c r="J69" s="57">
        <v>88.28</v>
      </c>
      <c r="K69" s="34"/>
      <c r="L69" s="36"/>
      <c r="M69" s="57">
        <v>98.3</v>
      </c>
      <c r="N69" s="34"/>
      <c r="O69" s="36"/>
      <c r="P69" s="33"/>
    </row>
    <row r="70" spans="1:16">
      <c r="A70" s="66"/>
      <c r="B70" s="60">
        <v>48</v>
      </c>
      <c r="C70" s="60">
        <v>30</v>
      </c>
      <c r="D70" s="60">
        <v>64</v>
      </c>
      <c r="E70" s="49">
        <v>4</v>
      </c>
      <c r="F70" s="49">
        <v>4</v>
      </c>
      <c r="G70" s="49">
        <v>4</v>
      </c>
      <c r="H70" s="49">
        <v>1</v>
      </c>
      <c r="I70" s="11">
        <f>(F70 * H70)/G70</f>
        <v>1</v>
      </c>
      <c r="J70" s="57"/>
      <c r="K70" s="52"/>
      <c r="L70" s="43"/>
      <c r="M70" s="57"/>
      <c r="N70" s="34"/>
      <c r="O70" s="36"/>
      <c r="P70" s="33" t="s">
        <v>46</v>
      </c>
    </row>
    <row r="71" spans="1:16">
      <c r="A71" s="66"/>
      <c r="B71" s="60"/>
      <c r="C71" s="60"/>
      <c r="D71" s="60"/>
      <c r="E71" s="49">
        <v>4</v>
      </c>
      <c r="F71" s="49">
        <v>2</v>
      </c>
      <c r="G71" s="49">
        <v>2</v>
      </c>
      <c r="H71" s="49">
        <v>2</v>
      </c>
      <c r="I71" s="11">
        <f t="shared" ref="I71:I119" si="5">(F71 * H71)/G71</f>
        <v>2</v>
      </c>
      <c r="J71" s="57"/>
      <c r="K71" s="52"/>
      <c r="L71" s="43"/>
      <c r="M71" s="57"/>
      <c r="N71" s="34"/>
      <c r="O71" s="36"/>
      <c r="P71" s="33" t="s">
        <v>47</v>
      </c>
    </row>
    <row r="72" spans="1:16">
      <c r="A72" s="66"/>
      <c r="B72" s="60"/>
      <c r="C72" s="60"/>
      <c r="D72" s="60"/>
      <c r="E72" s="49">
        <v>4</v>
      </c>
      <c r="F72" s="49">
        <v>2</v>
      </c>
      <c r="G72" s="49">
        <v>2</v>
      </c>
      <c r="H72" s="49">
        <v>4</v>
      </c>
      <c r="I72" s="11">
        <f t="shared" si="5"/>
        <v>4</v>
      </c>
      <c r="J72" s="57"/>
      <c r="K72" s="52"/>
      <c r="L72" s="43"/>
      <c r="M72" s="57"/>
      <c r="N72" s="34"/>
      <c r="O72" s="36"/>
      <c r="P72" s="33" t="s">
        <v>48</v>
      </c>
    </row>
    <row r="73" spans="1:16">
      <c r="A73" s="66"/>
      <c r="B73" s="60"/>
      <c r="C73" s="60"/>
      <c r="D73" s="60"/>
      <c r="E73" s="49">
        <v>4</v>
      </c>
      <c r="F73" s="49">
        <v>2</v>
      </c>
      <c r="G73" s="49">
        <v>2</v>
      </c>
      <c r="H73" s="49">
        <v>6</v>
      </c>
      <c r="I73" s="11">
        <f t="shared" si="5"/>
        <v>6</v>
      </c>
      <c r="J73" s="57"/>
      <c r="K73" s="52"/>
      <c r="L73" s="43"/>
      <c r="M73" s="57"/>
      <c r="N73" s="34"/>
      <c r="O73" s="36"/>
      <c r="P73" s="33"/>
    </row>
    <row r="74" spans="1:16">
      <c r="A74" s="66"/>
      <c r="B74" s="60"/>
      <c r="C74" s="60"/>
      <c r="D74" s="60"/>
      <c r="E74" s="49">
        <v>4</v>
      </c>
      <c r="F74" s="49">
        <v>12</v>
      </c>
      <c r="G74" s="49">
        <v>4</v>
      </c>
      <c r="H74" s="49">
        <v>1</v>
      </c>
      <c r="I74" s="11">
        <f t="shared" si="5"/>
        <v>3</v>
      </c>
      <c r="J74" s="57"/>
      <c r="K74" s="52"/>
      <c r="L74" s="43"/>
      <c r="M74" s="57"/>
      <c r="N74" s="34"/>
      <c r="O74" s="36"/>
      <c r="P74" s="33"/>
    </row>
    <row r="75" spans="1:16">
      <c r="A75" s="66"/>
      <c r="B75" s="60">
        <v>104</v>
      </c>
      <c r="C75" s="60">
        <v>15</v>
      </c>
      <c r="D75" s="60">
        <v>64</v>
      </c>
      <c r="E75" s="49">
        <v>4</v>
      </c>
      <c r="F75" s="49">
        <v>4</v>
      </c>
      <c r="G75" s="49">
        <v>4</v>
      </c>
      <c r="H75" s="49">
        <v>1</v>
      </c>
      <c r="I75" s="11">
        <f t="shared" si="5"/>
        <v>1</v>
      </c>
      <c r="J75" s="57"/>
      <c r="K75" s="52"/>
      <c r="L75" s="43"/>
      <c r="M75" s="57"/>
      <c r="N75" s="34"/>
      <c r="O75" s="36"/>
      <c r="P75" s="33" t="s">
        <v>49</v>
      </c>
    </row>
    <row r="76" spans="1:16">
      <c r="A76" s="66"/>
      <c r="B76" s="60"/>
      <c r="C76" s="60"/>
      <c r="D76" s="60"/>
      <c r="E76" s="49">
        <v>4</v>
      </c>
      <c r="F76" s="49">
        <v>2</v>
      </c>
      <c r="G76" s="49">
        <v>2</v>
      </c>
      <c r="H76" s="49">
        <v>2</v>
      </c>
      <c r="I76" s="11">
        <f t="shared" si="5"/>
        <v>2</v>
      </c>
      <c r="J76" s="57"/>
      <c r="K76" s="52"/>
      <c r="L76" s="43"/>
      <c r="M76" s="57"/>
      <c r="N76" s="34"/>
      <c r="O76" s="36"/>
      <c r="P76" s="33" t="s">
        <v>50</v>
      </c>
    </row>
    <row r="77" spans="1:16">
      <c r="A77" s="66"/>
      <c r="B77" s="60"/>
      <c r="C77" s="60"/>
      <c r="D77" s="60"/>
      <c r="E77" s="49">
        <v>4</v>
      </c>
      <c r="F77" s="49">
        <v>2</v>
      </c>
      <c r="G77" s="49">
        <v>2</v>
      </c>
      <c r="H77" s="49">
        <v>4</v>
      </c>
      <c r="I77" s="11">
        <f t="shared" si="5"/>
        <v>4</v>
      </c>
      <c r="J77" s="57"/>
      <c r="K77" s="52"/>
      <c r="L77" s="43"/>
      <c r="M77" s="57"/>
      <c r="N77" s="34"/>
      <c r="O77" s="36"/>
      <c r="P77" s="33" t="s">
        <v>51</v>
      </c>
    </row>
    <row r="78" spans="1:16">
      <c r="A78" s="66"/>
      <c r="B78" s="60"/>
      <c r="C78" s="60"/>
      <c r="D78" s="60"/>
      <c r="E78" s="49">
        <v>4</v>
      </c>
      <c r="F78" s="49">
        <v>2</v>
      </c>
      <c r="G78" s="49">
        <v>2</v>
      </c>
      <c r="H78" s="49">
        <v>6</v>
      </c>
      <c r="I78" s="11">
        <f t="shared" si="5"/>
        <v>6</v>
      </c>
      <c r="J78" s="57"/>
      <c r="K78" s="52"/>
      <c r="L78" s="43"/>
      <c r="M78" s="57"/>
      <c r="N78" s="34"/>
      <c r="O78" s="36"/>
      <c r="P78" s="33"/>
    </row>
    <row r="79" spans="1:16">
      <c r="A79" s="66"/>
      <c r="B79" s="60"/>
      <c r="C79" s="60"/>
      <c r="D79" s="60"/>
      <c r="E79" s="49">
        <v>4</v>
      </c>
      <c r="F79" s="49">
        <v>12</v>
      </c>
      <c r="G79" s="49">
        <v>4</v>
      </c>
      <c r="H79" s="49">
        <v>1</v>
      </c>
      <c r="I79" s="11">
        <f t="shared" si="5"/>
        <v>3</v>
      </c>
      <c r="J79" s="57"/>
      <c r="K79" s="52"/>
      <c r="L79" s="43"/>
      <c r="M79" s="57"/>
      <c r="N79" s="34"/>
      <c r="O79" s="36"/>
      <c r="P79" s="33"/>
    </row>
    <row r="80" spans="1:16">
      <c r="A80" s="66"/>
      <c r="B80" s="60">
        <v>132</v>
      </c>
      <c r="C80" s="60">
        <v>30</v>
      </c>
      <c r="D80" s="60">
        <v>32</v>
      </c>
      <c r="E80" s="49">
        <v>4</v>
      </c>
      <c r="F80" s="49">
        <v>4</v>
      </c>
      <c r="G80" s="49">
        <v>4</v>
      </c>
      <c r="H80" s="49">
        <v>1</v>
      </c>
      <c r="I80" s="11">
        <f t="shared" si="5"/>
        <v>1</v>
      </c>
      <c r="J80" s="57"/>
      <c r="K80" s="52"/>
      <c r="L80" s="43"/>
      <c r="M80" s="57"/>
      <c r="N80" s="34"/>
      <c r="O80" s="36"/>
      <c r="P80" s="33" t="s">
        <v>52</v>
      </c>
    </row>
    <row r="81" spans="1:16">
      <c r="A81" s="66"/>
      <c r="B81" s="60"/>
      <c r="C81" s="60"/>
      <c r="D81" s="60"/>
      <c r="E81" s="49">
        <v>4</v>
      </c>
      <c r="F81" s="49">
        <v>2</v>
      </c>
      <c r="G81" s="49">
        <v>2</v>
      </c>
      <c r="H81" s="49">
        <v>2</v>
      </c>
      <c r="I81" s="11">
        <f t="shared" si="5"/>
        <v>2</v>
      </c>
      <c r="J81" s="57"/>
      <c r="K81" s="52"/>
      <c r="L81" s="43"/>
      <c r="M81" s="57"/>
      <c r="N81" s="34"/>
      <c r="O81" s="36"/>
      <c r="P81" s="33" t="s">
        <v>52</v>
      </c>
    </row>
    <row r="82" spans="1:16">
      <c r="A82" s="66"/>
      <c r="B82" s="60"/>
      <c r="C82" s="60"/>
      <c r="D82" s="60"/>
      <c r="E82" s="49">
        <v>4</v>
      </c>
      <c r="F82" s="49">
        <v>2</v>
      </c>
      <c r="G82" s="49">
        <v>2</v>
      </c>
      <c r="H82" s="49">
        <v>4</v>
      </c>
      <c r="I82" s="11">
        <f t="shared" si="5"/>
        <v>4</v>
      </c>
      <c r="J82" s="57"/>
      <c r="K82" s="52"/>
      <c r="L82" s="43"/>
      <c r="M82" s="57"/>
      <c r="N82" s="34"/>
      <c r="O82" s="36"/>
      <c r="P82" s="33" t="s">
        <v>53</v>
      </c>
    </row>
    <row r="83" spans="1:16">
      <c r="A83" s="66"/>
      <c r="B83" s="60"/>
      <c r="C83" s="60"/>
      <c r="D83" s="60"/>
      <c r="E83" s="49">
        <v>4</v>
      </c>
      <c r="F83" s="49">
        <v>4</v>
      </c>
      <c r="G83" s="49">
        <v>4</v>
      </c>
      <c r="H83" s="49">
        <v>1</v>
      </c>
      <c r="I83" s="11">
        <f t="shared" si="5"/>
        <v>1</v>
      </c>
      <c r="J83" s="57"/>
      <c r="K83" s="52"/>
      <c r="L83" s="43"/>
      <c r="M83" s="57"/>
      <c r="N83" s="34"/>
      <c r="O83" s="36"/>
      <c r="P83" s="33"/>
    </row>
    <row r="84" spans="1:16">
      <c r="A84" s="66"/>
      <c r="B84" s="60"/>
      <c r="C84" s="60"/>
      <c r="D84" s="60"/>
      <c r="E84" s="49">
        <v>4</v>
      </c>
      <c r="F84" s="49">
        <v>12</v>
      </c>
      <c r="G84" s="49">
        <v>4</v>
      </c>
      <c r="H84" s="49">
        <v>1</v>
      </c>
      <c r="I84" s="11">
        <f t="shared" si="5"/>
        <v>3</v>
      </c>
      <c r="J84" s="57"/>
      <c r="K84" s="52"/>
      <c r="L84" s="43"/>
      <c r="M84" s="57"/>
      <c r="N84" s="34"/>
      <c r="O84" s="36"/>
      <c r="P84" s="33"/>
    </row>
    <row r="85" spans="1:16">
      <c r="A85" s="66"/>
      <c r="B85" s="60">
        <v>268</v>
      </c>
      <c r="C85" s="60">
        <v>15</v>
      </c>
      <c r="D85" s="60">
        <v>32</v>
      </c>
      <c r="E85" s="49">
        <v>4</v>
      </c>
      <c r="F85" s="49">
        <v>2</v>
      </c>
      <c r="G85" s="49">
        <v>2</v>
      </c>
      <c r="H85" s="49">
        <v>1</v>
      </c>
      <c r="I85" s="11">
        <f t="shared" si="5"/>
        <v>1</v>
      </c>
      <c r="J85" s="57"/>
      <c r="K85" s="52"/>
      <c r="L85" s="43"/>
      <c r="M85" s="57"/>
      <c r="N85" s="34"/>
      <c r="O85" s="36"/>
      <c r="P85" s="33" t="s">
        <v>54</v>
      </c>
    </row>
    <row r="86" spans="1:16">
      <c r="A86" s="66"/>
      <c r="B86" s="60"/>
      <c r="C86" s="60"/>
      <c r="D86" s="60"/>
      <c r="E86" s="49">
        <v>4</v>
      </c>
      <c r="F86" s="49">
        <v>2</v>
      </c>
      <c r="G86" s="49">
        <v>2</v>
      </c>
      <c r="H86" s="49">
        <v>2</v>
      </c>
      <c r="I86" s="11">
        <f t="shared" si="5"/>
        <v>2</v>
      </c>
      <c r="J86" s="57"/>
      <c r="K86" s="52"/>
      <c r="L86" s="43"/>
      <c r="M86" s="57"/>
      <c r="N86" s="34"/>
      <c r="O86" s="36"/>
      <c r="P86" s="33" t="s">
        <v>55</v>
      </c>
    </row>
    <row r="87" spans="1:16">
      <c r="A87" s="66"/>
      <c r="B87" s="60"/>
      <c r="C87" s="60"/>
      <c r="D87" s="60"/>
      <c r="E87" s="49">
        <v>4</v>
      </c>
      <c r="F87" s="49">
        <v>2</v>
      </c>
      <c r="G87" s="49">
        <v>2</v>
      </c>
      <c r="H87" s="49">
        <v>4</v>
      </c>
      <c r="I87" s="11">
        <f t="shared" si="5"/>
        <v>4</v>
      </c>
      <c r="J87" s="57"/>
      <c r="K87" s="52"/>
      <c r="L87" s="43"/>
      <c r="M87" s="57"/>
      <c r="N87" s="34"/>
      <c r="O87" s="36"/>
      <c r="P87" s="33" t="s">
        <v>56</v>
      </c>
    </row>
    <row r="88" spans="1:16">
      <c r="A88" s="66"/>
      <c r="B88" s="60"/>
      <c r="C88" s="60"/>
      <c r="D88" s="60"/>
      <c r="E88" s="49">
        <v>4</v>
      </c>
      <c r="F88" s="49">
        <v>2</v>
      </c>
      <c r="G88" s="49">
        <v>2</v>
      </c>
      <c r="H88" s="49">
        <v>6</v>
      </c>
      <c r="I88" s="11">
        <f t="shared" si="5"/>
        <v>6</v>
      </c>
      <c r="J88" s="57"/>
      <c r="K88" s="52"/>
      <c r="L88" s="43"/>
      <c r="M88" s="57"/>
      <c r="N88" s="34"/>
      <c r="O88" s="36"/>
      <c r="P88" s="33"/>
    </row>
    <row r="89" spans="1:16">
      <c r="A89" s="66"/>
      <c r="B89" s="60"/>
      <c r="C89" s="60"/>
      <c r="D89" s="60"/>
      <c r="E89" s="49">
        <v>4</v>
      </c>
      <c r="F89" s="49">
        <v>12</v>
      </c>
      <c r="G89" s="49">
        <v>4</v>
      </c>
      <c r="H89" s="49">
        <v>1</v>
      </c>
      <c r="I89" s="11">
        <f t="shared" si="5"/>
        <v>3</v>
      </c>
      <c r="J89" s="57"/>
      <c r="K89" s="52"/>
      <c r="L89" s="43"/>
      <c r="M89" s="57"/>
      <c r="N89" s="34"/>
      <c r="O89" s="36"/>
      <c r="P89" s="33"/>
    </row>
    <row r="90" spans="1:16">
      <c r="A90" s="66"/>
      <c r="B90" s="60">
        <v>272</v>
      </c>
      <c r="C90" s="60">
        <v>30</v>
      </c>
      <c r="D90" s="60">
        <v>16</v>
      </c>
      <c r="E90" s="49">
        <v>4</v>
      </c>
      <c r="F90" s="49">
        <v>4</v>
      </c>
      <c r="G90" s="49">
        <v>4</v>
      </c>
      <c r="H90" s="49">
        <v>1</v>
      </c>
      <c r="I90" s="11">
        <f t="shared" si="5"/>
        <v>1</v>
      </c>
      <c r="J90" s="57"/>
      <c r="K90" s="52"/>
      <c r="L90" s="43"/>
      <c r="M90" s="57"/>
      <c r="N90" s="34"/>
      <c r="O90" s="36"/>
      <c r="P90" s="33" t="s">
        <v>57</v>
      </c>
    </row>
    <row r="91" spans="1:16">
      <c r="A91" s="66"/>
      <c r="B91" s="60"/>
      <c r="C91" s="60"/>
      <c r="D91" s="60"/>
      <c r="E91" s="49">
        <v>4</v>
      </c>
      <c r="F91" s="49">
        <v>2</v>
      </c>
      <c r="G91" s="49">
        <v>2</v>
      </c>
      <c r="H91" s="49">
        <v>2</v>
      </c>
      <c r="I91" s="11">
        <f t="shared" si="5"/>
        <v>2</v>
      </c>
      <c r="J91" s="57"/>
      <c r="K91" s="52"/>
      <c r="L91" s="43"/>
      <c r="M91" s="57"/>
      <c r="N91" s="34"/>
      <c r="O91" s="36"/>
      <c r="P91" s="33" t="s">
        <v>58</v>
      </c>
    </row>
    <row r="92" spans="1:16">
      <c r="A92" s="66"/>
      <c r="B92" s="60"/>
      <c r="C92" s="60"/>
      <c r="D92" s="60"/>
      <c r="E92" s="49">
        <v>4</v>
      </c>
      <c r="F92" s="49">
        <v>2</v>
      </c>
      <c r="G92" s="49">
        <v>2</v>
      </c>
      <c r="H92" s="49">
        <v>4</v>
      </c>
      <c r="I92" s="11">
        <f t="shared" si="5"/>
        <v>4</v>
      </c>
      <c r="J92" s="57"/>
      <c r="K92" s="52"/>
      <c r="L92" s="43"/>
      <c r="M92" s="57"/>
      <c r="N92" s="34"/>
      <c r="O92" s="36"/>
      <c r="P92" s="33" t="s">
        <v>58</v>
      </c>
    </row>
    <row r="93" spans="1:16">
      <c r="A93" s="66"/>
      <c r="B93" s="60"/>
      <c r="C93" s="60"/>
      <c r="D93" s="60"/>
      <c r="E93" s="49">
        <v>4</v>
      </c>
      <c r="F93" s="49">
        <v>2</v>
      </c>
      <c r="G93" s="49">
        <v>2</v>
      </c>
      <c r="H93" s="49">
        <v>6</v>
      </c>
      <c r="I93" s="11">
        <f t="shared" si="5"/>
        <v>6</v>
      </c>
      <c r="J93" s="57"/>
      <c r="K93" s="52"/>
      <c r="L93" s="43"/>
      <c r="M93" s="57"/>
      <c r="N93" s="34"/>
      <c r="O93" s="36"/>
      <c r="P93" s="33"/>
    </row>
    <row r="94" spans="1:16">
      <c r="A94" s="66"/>
      <c r="B94" s="60"/>
      <c r="C94" s="60"/>
      <c r="D94" s="60"/>
      <c r="E94" s="49">
        <v>4</v>
      </c>
      <c r="F94" s="49">
        <v>12</v>
      </c>
      <c r="G94" s="49">
        <v>4</v>
      </c>
      <c r="H94" s="49">
        <v>1</v>
      </c>
      <c r="I94" s="11">
        <f t="shared" si="5"/>
        <v>3</v>
      </c>
      <c r="J94" s="57"/>
      <c r="K94" s="52"/>
      <c r="L94" s="43"/>
      <c r="M94" s="57"/>
      <c r="N94" s="34"/>
      <c r="O94" s="44"/>
      <c r="P94" s="33"/>
    </row>
    <row r="95" spans="1:16">
      <c r="A95" s="66"/>
      <c r="B95" s="60">
        <v>24</v>
      </c>
      <c r="C95" s="60">
        <v>60</v>
      </c>
      <c r="D95" s="60">
        <v>64</v>
      </c>
      <c r="E95" s="49">
        <v>4</v>
      </c>
      <c r="F95" s="49">
        <v>4</v>
      </c>
      <c r="G95" s="49">
        <v>4</v>
      </c>
      <c r="H95" s="51">
        <v>1</v>
      </c>
      <c r="I95" s="11">
        <f t="shared" si="5"/>
        <v>1</v>
      </c>
      <c r="J95" s="57"/>
      <c r="K95" s="25"/>
      <c r="L95" s="25"/>
      <c r="M95" s="57"/>
      <c r="N95" s="8"/>
      <c r="O95" s="52"/>
      <c r="P95" s="46"/>
    </row>
    <row r="96" spans="1:16">
      <c r="A96" s="66"/>
      <c r="B96" s="60"/>
      <c r="C96" s="60"/>
      <c r="D96" s="60"/>
      <c r="E96" s="49">
        <v>4</v>
      </c>
      <c r="F96" s="49">
        <v>4</v>
      </c>
      <c r="G96" s="49">
        <v>4</v>
      </c>
      <c r="H96" s="49">
        <v>4</v>
      </c>
      <c r="I96" s="11">
        <f t="shared" si="5"/>
        <v>4</v>
      </c>
      <c r="J96" s="57"/>
      <c r="K96" s="25"/>
      <c r="L96" s="25"/>
      <c r="M96" s="57"/>
      <c r="N96" s="8"/>
      <c r="O96" s="52"/>
      <c r="P96" s="46"/>
    </row>
    <row r="97" spans="1:16">
      <c r="A97" s="66"/>
      <c r="B97" s="65">
        <v>64</v>
      </c>
      <c r="C97" s="65">
        <v>60</v>
      </c>
      <c r="D97" s="65">
        <v>32</v>
      </c>
      <c r="E97" s="49">
        <v>4</v>
      </c>
      <c r="F97" s="49">
        <v>4</v>
      </c>
      <c r="G97" s="49">
        <v>4</v>
      </c>
      <c r="H97" s="51">
        <v>1</v>
      </c>
      <c r="I97" s="11">
        <f t="shared" si="5"/>
        <v>1</v>
      </c>
      <c r="J97" s="57"/>
      <c r="K97" s="25"/>
      <c r="L97" s="25"/>
      <c r="M97" s="57"/>
      <c r="N97" s="8"/>
      <c r="O97" s="52"/>
      <c r="P97" s="46"/>
    </row>
    <row r="98" spans="1:16">
      <c r="A98" s="66"/>
      <c r="B98" s="67"/>
      <c r="C98" s="67"/>
      <c r="D98" s="67"/>
      <c r="E98" s="49">
        <v>4</v>
      </c>
      <c r="F98" s="49">
        <v>4</v>
      </c>
      <c r="G98" s="49">
        <v>4</v>
      </c>
      <c r="H98" s="49">
        <v>4</v>
      </c>
      <c r="I98" s="11">
        <f t="shared" si="5"/>
        <v>4</v>
      </c>
      <c r="J98" s="57"/>
      <c r="K98" s="25"/>
      <c r="L98" s="25"/>
      <c r="M98" s="57"/>
      <c r="N98" s="8"/>
      <c r="O98" s="52"/>
      <c r="P98" s="46"/>
    </row>
    <row r="99" spans="1:16">
      <c r="A99" s="66"/>
      <c r="B99" s="65">
        <v>132</v>
      </c>
      <c r="C99" s="65">
        <v>60</v>
      </c>
      <c r="D99" s="65">
        <v>16</v>
      </c>
      <c r="E99" s="49">
        <v>4</v>
      </c>
      <c r="F99" s="49">
        <v>4</v>
      </c>
      <c r="G99" s="49">
        <v>4</v>
      </c>
      <c r="H99" s="51">
        <v>1</v>
      </c>
      <c r="I99" s="11">
        <f t="shared" si="5"/>
        <v>1</v>
      </c>
      <c r="J99" s="57"/>
      <c r="K99" s="25"/>
      <c r="L99" s="25"/>
      <c r="M99" s="57"/>
      <c r="N99" s="8"/>
      <c r="O99" s="52"/>
      <c r="P99" s="46"/>
    </row>
    <row r="100" spans="1:16">
      <c r="A100" s="67"/>
      <c r="B100" s="67"/>
      <c r="C100" s="67"/>
      <c r="D100" s="67"/>
      <c r="E100" s="49">
        <v>4</v>
      </c>
      <c r="F100" s="49">
        <v>4</v>
      </c>
      <c r="G100" s="49">
        <v>4</v>
      </c>
      <c r="H100" s="49">
        <v>4</v>
      </c>
      <c r="I100" s="11">
        <f t="shared" si="5"/>
        <v>4</v>
      </c>
      <c r="J100" s="57"/>
      <c r="K100" s="25"/>
      <c r="L100" s="25"/>
      <c r="M100" s="57"/>
      <c r="N100" s="8"/>
      <c r="O100" s="52"/>
      <c r="P100" s="46"/>
    </row>
    <row r="101" spans="1:16">
      <c r="A101" s="65"/>
      <c r="B101" s="60">
        <v>24</v>
      </c>
      <c r="C101" s="60">
        <v>60</v>
      </c>
      <c r="D101" s="60">
        <v>32</v>
      </c>
      <c r="E101" s="49">
        <v>4</v>
      </c>
      <c r="F101" s="49">
        <v>4</v>
      </c>
      <c r="G101" s="49">
        <v>4</v>
      </c>
      <c r="H101" s="51">
        <v>1</v>
      </c>
      <c r="I101" s="11">
        <f t="shared" si="5"/>
        <v>1</v>
      </c>
      <c r="J101" s="57"/>
      <c r="K101" s="25"/>
      <c r="L101" s="25"/>
      <c r="M101" s="57"/>
      <c r="N101" s="8"/>
      <c r="O101" s="52"/>
      <c r="P101" s="46"/>
    </row>
    <row r="102" spans="1:16">
      <c r="A102" s="66"/>
      <c r="B102" s="60"/>
      <c r="C102" s="60"/>
      <c r="D102" s="60"/>
      <c r="E102" s="49">
        <v>4</v>
      </c>
      <c r="F102" s="49">
        <v>4</v>
      </c>
      <c r="G102" s="49">
        <v>4</v>
      </c>
      <c r="H102" s="49">
        <v>4</v>
      </c>
      <c r="I102" s="11">
        <f t="shared" si="5"/>
        <v>4</v>
      </c>
      <c r="J102" s="57"/>
      <c r="K102" s="25"/>
      <c r="L102" s="25"/>
      <c r="M102" s="57"/>
      <c r="N102" s="8"/>
      <c r="O102" s="52"/>
      <c r="P102" s="46"/>
    </row>
    <row r="103" spans="1:16">
      <c r="A103" s="66"/>
      <c r="B103" s="60">
        <v>64</v>
      </c>
      <c r="C103" s="60">
        <v>60</v>
      </c>
      <c r="D103" s="60">
        <v>32</v>
      </c>
      <c r="E103" s="49">
        <v>4</v>
      </c>
      <c r="F103" s="49">
        <v>4</v>
      </c>
      <c r="G103" s="49">
        <v>4</v>
      </c>
      <c r="H103" s="51">
        <v>1</v>
      </c>
      <c r="I103" s="11">
        <f t="shared" si="5"/>
        <v>1</v>
      </c>
      <c r="J103" s="57"/>
      <c r="K103" s="25"/>
      <c r="L103" s="25"/>
      <c r="M103" s="57"/>
      <c r="N103" s="8"/>
      <c r="O103" s="52"/>
      <c r="P103" s="46"/>
    </row>
    <row r="104" spans="1:16">
      <c r="A104" s="66"/>
      <c r="B104" s="60"/>
      <c r="C104" s="60"/>
      <c r="D104" s="60"/>
      <c r="E104" s="49">
        <v>4</v>
      </c>
      <c r="F104" s="49">
        <v>4</v>
      </c>
      <c r="G104" s="49">
        <v>4</v>
      </c>
      <c r="H104" s="49">
        <v>4</v>
      </c>
      <c r="I104" s="11">
        <f t="shared" si="5"/>
        <v>4</v>
      </c>
      <c r="J104" s="57"/>
      <c r="K104" s="25"/>
      <c r="L104" s="25"/>
      <c r="M104" s="57"/>
      <c r="N104" s="8"/>
      <c r="O104" s="52"/>
      <c r="P104" s="46"/>
    </row>
    <row r="105" spans="1:16">
      <c r="A105" s="66"/>
      <c r="B105" s="65">
        <v>132</v>
      </c>
      <c r="C105" s="65">
        <v>60</v>
      </c>
      <c r="D105" s="65">
        <v>16</v>
      </c>
      <c r="E105" s="49">
        <v>4</v>
      </c>
      <c r="F105" s="49">
        <v>4</v>
      </c>
      <c r="G105" s="49">
        <v>4</v>
      </c>
      <c r="H105" s="51">
        <v>1</v>
      </c>
      <c r="I105" s="11">
        <f t="shared" ref="I105:I106" si="6">(F105 * H105)/G105</f>
        <v>1</v>
      </c>
      <c r="J105" s="57"/>
      <c r="K105" s="25"/>
      <c r="L105" s="25"/>
      <c r="M105" s="57"/>
      <c r="N105" s="8"/>
      <c r="O105" s="52"/>
      <c r="P105" s="46"/>
    </row>
    <row r="106" spans="1:16">
      <c r="A106" s="66"/>
      <c r="B106" s="67"/>
      <c r="C106" s="67"/>
      <c r="D106" s="67"/>
      <c r="E106" s="49">
        <v>4</v>
      </c>
      <c r="F106" s="49">
        <v>4</v>
      </c>
      <c r="G106" s="49">
        <v>4</v>
      </c>
      <c r="H106" s="49">
        <v>4</v>
      </c>
      <c r="I106" s="11">
        <f t="shared" si="6"/>
        <v>4</v>
      </c>
      <c r="J106" s="57"/>
      <c r="K106" s="25"/>
      <c r="L106" s="25"/>
      <c r="M106" s="57"/>
      <c r="N106" s="8"/>
      <c r="O106" s="52"/>
      <c r="P106" s="46"/>
    </row>
    <row r="107" spans="1:16">
      <c r="A107" s="66"/>
      <c r="B107" s="49">
        <v>24</v>
      </c>
      <c r="C107" s="49">
        <v>120</v>
      </c>
      <c r="D107" s="49">
        <v>32</v>
      </c>
      <c r="E107" s="49">
        <v>4</v>
      </c>
      <c r="F107" s="49">
        <v>2</v>
      </c>
      <c r="G107" s="49">
        <v>2</v>
      </c>
      <c r="H107" s="49">
        <v>1</v>
      </c>
      <c r="I107" s="11">
        <f t="shared" si="5"/>
        <v>1</v>
      </c>
      <c r="J107" s="57"/>
      <c r="K107" s="52"/>
      <c r="L107" s="45"/>
      <c r="M107" s="57"/>
      <c r="N107" s="34"/>
      <c r="O107" s="36"/>
      <c r="P107" s="33"/>
    </row>
    <row r="108" spans="1:16">
      <c r="A108" s="66"/>
      <c r="B108" s="60">
        <v>32</v>
      </c>
      <c r="C108" s="60">
        <v>120</v>
      </c>
      <c r="D108" s="60">
        <v>32</v>
      </c>
      <c r="E108" s="49">
        <v>4</v>
      </c>
      <c r="F108" s="49">
        <v>4</v>
      </c>
      <c r="G108" s="49">
        <v>4</v>
      </c>
      <c r="H108" s="49">
        <v>1</v>
      </c>
      <c r="I108" s="11">
        <f t="shared" si="5"/>
        <v>1</v>
      </c>
      <c r="J108" s="57"/>
      <c r="K108" s="52"/>
      <c r="L108" s="43"/>
      <c r="M108" s="57"/>
      <c r="N108" s="34"/>
      <c r="O108" s="36"/>
      <c r="P108" s="33" t="s">
        <v>59</v>
      </c>
    </row>
    <row r="109" spans="1:16">
      <c r="A109" s="66"/>
      <c r="B109" s="60"/>
      <c r="C109" s="60">
        <v>120</v>
      </c>
      <c r="D109" s="60"/>
      <c r="E109" s="49">
        <v>4</v>
      </c>
      <c r="F109" s="49">
        <v>2</v>
      </c>
      <c r="G109" s="49">
        <v>2</v>
      </c>
      <c r="H109" s="49">
        <v>2</v>
      </c>
      <c r="I109" s="11">
        <f t="shared" si="5"/>
        <v>2</v>
      </c>
      <c r="J109" s="57"/>
      <c r="K109" s="52"/>
      <c r="L109" s="43"/>
      <c r="M109" s="57"/>
      <c r="N109" s="34"/>
      <c r="O109" s="36"/>
      <c r="P109" s="33" t="s">
        <v>60</v>
      </c>
    </row>
    <row r="110" spans="1:16">
      <c r="A110" s="66"/>
      <c r="B110" s="60"/>
      <c r="C110" s="60">
        <v>120</v>
      </c>
      <c r="D110" s="60"/>
      <c r="E110" s="49">
        <v>4</v>
      </c>
      <c r="F110" s="49">
        <v>2</v>
      </c>
      <c r="G110" s="49">
        <v>2</v>
      </c>
      <c r="H110" s="49">
        <v>4</v>
      </c>
      <c r="I110" s="11">
        <f t="shared" si="5"/>
        <v>4</v>
      </c>
      <c r="J110" s="57"/>
      <c r="K110" s="52"/>
      <c r="L110" s="43"/>
      <c r="M110" s="57"/>
      <c r="N110" s="34"/>
      <c r="O110" s="36"/>
      <c r="P110" s="33" t="s">
        <v>60</v>
      </c>
    </row>
    <row r="111" spans="1:16">
      <c r="A111" s="66"/>
      <c r="B111" s="60"/>
      <c r="C111" s="60">
        <v>120</v>
      </c>
      <c r="D111" s="60"/>
      <c r="E111" s="49">
        <v>4</v>
      </c>
      <c r="F111" s="49">
        <v>2</v>
      </c>
      <c r="G111" s="49">
        <v>2</v>
      </c>
      <c r="H111" s="49">
        <v>6</v>
      </c>
      <c r="I111" s="11">
        <f t="shared" si="5"/>
        <v>6</v>
      </c>
      <c r="J111" s="57"/>
      <c r="K111" s="52"/>
      <c r="L111" s="43"/>
      <c r="M111" s="57"/>
      <c r="N111" s="34"/>
      <c r="O111" s="36"/>
      <c r="P111" s="33"/>
    </row>
    <row r="112" spans="1:16">
      <c r="A112" s="66"/>
      <c r="B112" s="60">
        <v>64</v>
      </c>
      <c r="C112" s="60">
        <v>120</v>
      </c>
      <c r="D112" s="60">
        <v>16</v>
      </c>
      <c r="E112" s="49">
        <v>4</v>
      </c>
      <c r="F112" s="49">
        <v>4</v>
      </c>
      <c r="G112" s="49">
        <v>4</v>
      </c>
      <c r="H112" s="49">
        <v>1</v>
      </c>
      <c r="I112" s="11">
        <f t="shared" si="5"/>
        <v>1</v>
      </c>
      <c r="J112" s="57"/>
      <c r="K112" s="52"/>
      <c r="L112" s="43"/>
      <c r="M112" s="57"/>
      <c r="N112" s="34"/>
      <c r="O112" s="36"/>
      <c r="P112" s="33" t="s">
        <v>61</v>
      </c>
    </row>
    <row r="113" spans="1:16">
      <c r="A113" s="66"/>
      <c r="B113" s="60"/>
      <c r="C113" s="60">
        <v>120</v>
      </c>
      <c r="D113" s="60"/>
      <c r="E113" s="49">
        <v>4</v>
      </c>
      <c r="F113" s="49">
        <v>2</v>
      </c>
      <c r="G113" s="49">
        <v>2</v>
      </c>
      <c r="H113" s="49">
        <v>2</v>
      </c>
      <c r="I113" s="11">
        <f t="shared" si="5"/>
        <v>2</v>
      </c>
      <c r="J113" s="57"/>
      <c r="K113" s="52"/>
      <c r="L113" s="43"/>
      <c r="M113" s="57"/>
      <c r="N113" s="34"/>
      <c r="O113" s="36"/>
      <c r="P113" s="33" t="s">
        <v>47</v>
      </c>
    </row>
    <row r="114" spans="1:16">
      <c r="A114" s="66"/>
      <c r="B114" s="60"/>
      <c r="C114" s="60">
        <v>120</v>
      </c>
      <c r="D114" s="60"/>
      <c r="E114" s="49">
        <v>4</v>
      </c>
      <c r="F114" s="49">
        <v>2</v>
      </c>
      <c r="G114" s="49">
        <v>2</v>
      </c>
      <c r="H114" s="49">
        <v>4</v>
      </c>
      <c r="I114" s="11">
        <f t="shared" si="5"/>
        <v>4</v>
      </c>
      <c r="J114" s="57"/>
      <c r="K114" s="52"/>
      <c r="L114" s="43"/>
      <c r="M114" s="57"/>
      <c r="N114" s="34"/>
      <c r="O114" s="36"/>
      <c r="P114" s="33" t="s">
        <v>47</v>
      </c>
    </row>
    <row r="115" spans="1:16">
      <c r="A115" s="66"/>
      <c r="B115" s="60"/>
      <c r="C115" s="60">
        <v>120</v>
      </c>
      <c r="D115" s="60"/>
      <c r="E115" s="49">
        <v>4</v>
      </c>
      <c r="F115" s="49">
        <v>2</v>
      </c>
      <c r="G115" s="49">
        <v>2</v>
      </c>
      <c r="H115" s="49">
        <v>6</v>
      </c>
      <c r="I115" s="11">
        <f t="shared" si="5"/>
        <v>6</v>
      </c>
      <c r="J115" s="57"/>
      <c r="K115" s="52"/>
      <c r="L115" s="43"/>
      <c r="M115" s="57"/>
      <c r="N115" s="34"/>
      <c r="O115" s="36"/>
      <c r="P115" s="33"/>
    </row>
    <row r="116" spans="1:16">
      <c r="A116" s="66"/>
      <c r="B116" s="60">
        <v>128</v>
      </c>
      <c r="C116" s="60">
        <v>120</v>
      </c>
      <c r="D116" s="60">
        <v>8</v>
      </c>
      <c r="E116" s="49">
        <v>4</v>
      </c>
      <c r="F116" s="49">
        <v>4</v>
      </c>
      <c r="G116" s="49">
        <v>4</v>
      </c>
      <c r="H116" s="49">
        <v>1</v>
      </c>
      <c r="I116" s="11">
        <f t="shared" si="5"/>
        <v>1</v>
      </c>
      <c r="J116" s="57"/>
      <c r="K116" s="52"/>
      <c r="L116" s="43"/>
      <c r="M116" s="57"/>
      <c r="N116" s="34"/>
      <c r="O116" s="36"/>
      <c r="P116" s="33" t="s">
        <v>62</v>
      </c>
    </row>
    <row r="117" spans="1:16">
      <c r="A117" s="66"/>
      <c r="B117" s="60"/>
      <c r="C117" s="60">
        <v>120</v>
      </c>
      <c r="D117" s="60"/>
      <c r="E117" s="49">
        <v>4</v>
      </c>
      <c r="F117" s="49">
        <v>2</v>
      </c>
      <c r="G117" s="49">
        <v>2</v>
      </c>
      <c r="H117" s="49">
        <v>2</v>
      </c>
      <c r="I117" s="11">
        <f t="shared" si="5"/>
        <v>2</v>
      </c>
      <c r="J117" s="57"/>
      <c r="K117" s="52"/>
      <c r="L117" s="43"/>
      <c r="M117" s="57"/>
      <c r="N117" s="34"/>
      <c r="O117" s="36"/>
      <c r="P117" s="33" t="s">
        <v>63</v>
      </c>
    </row>
    <row r="118" spans="1:16">
      <c r="A118" s="66"/>
      <c r="B118" s="60"/>
      <c r="C118" s="60">
        <v>120</v>
      </c>
      <c r="D118" s="60"/>
      <c r="E118" s="49">
        <v>4</v>
      </c>
      <c r="F118" s="49">
        <v>2</v>
      </c>
      <c r="G118" s="49">
        <v>2</v>
      </c>
      <c r="H118" s="49">
        <v>4</v>
      </c>
      <c r="I118" s="11">
        <f t="shared" si="5"/>
        <v>4</v>
      </c>
      <c r="J118" s="57"/>
      <c r="K118" s="52"/>
      <c r="L118" s="43"/>
      <c r="M118" s="57"/>
      <c r="N118" s="34"/>
      <c r="O118" s="36"/>
      <c r="P118" s="33" t="s">
        <v>62</v>
      </c>
    </row>
    <row r="119" spans="1:16" ht="15.75" thickBot="1">
      <c r="A119" s="67"/>
      <c r="B119" s="60"/>
      <c r="C119" s="60">
        <v>120</v>
      </c>
      <c r="D119" s="60"/>
      <c r="E119" s="49">
        <v>4</v>
      </c>
      <c r="F119" s="49">
        <v>2</v>
      </c>
      <c r="G119" s="49">
        <v>2</v>
      </c>
      <c r="H119" s="49">
        <v>6</v>
      </c>
      <c r="I119" s="11">
        <f t="shared" si="5"/>
        <v>6</v>
      </c>
      <c r="J119" s="57"/>
      <c r="K119" s="52"/>
      <c r="L119" s="43"/>
      <c r="M119" s="57"/>
      <c r="N119" s="34"/>
      <c r="O119" s="36"/>
      <c r="P119" s="39"/>
    </row>
    <row r="120" spans="1:16" ht="14.65" customHeight="1">
      <c r="A120" s="75" t="s">
        <v>64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</row>
    <row r="121" spans="1:16" ht="15.75" thickBot="1">
      <c r="A121" s="77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</row>
  </sheetData>
  <mergeCells count="124">
    <mergeCell ref="I2:I3"/>
    <mergeCell ref="C6:C9"/>
    <mergeCell ref="C11:C14"/>
    <mergeCell ref="H2:H3"/>
    <mergeCell ref="E2:E3"/>
    <mergeCell ref="C2:C3"/>
    <mergeCell ref="C4:C5"/>
    <mergeCell ref="F2:F3"/>
    <mergeCell ref="G2:G3"/>
    <mergeCell ref="F60:F61"/>
    <mergeCell ref="G60:G61"/>
    <mergeCell ref="E60:E61"/>
    <mergeCell ref="D60:D61"/>
    <mergeCell ref="D52:D55"/>
    <mergeCell ref="C41:C42"/>
    <mergeCell ref="D41:D42"/>
    <mergeCell ref="C44:C47"/>
    <mergeCell ref="D31:D32"/>
    <mergeCell ref="D33:D34"/>
    <mergeCell ref="D35:D36"/>
    <mergeCell ref="D39:D40"/>
    <mergeCell ref="D37:D38"/>
    <mergeCell ref="C48:C51"/>
    <mergeCell ref="C37:C38"/>
    <mergeCell ref="C35:C36"/>
    <mergeCell ref="A120:P121"/>
    <mergeCell ref="B80:B84"/>
    <mergeCell ref="C80:C84"/>
    <mergeCell ref="B85:B89"/>
    <mergeCell ref="C85:C89"/>
    <mergeCell ref="B90:B94"/>
    <mergeCell ref="C90:C94"/>
    <mergeCell ref="B116:B119"/>
    <mergeCell ref="C116:C119"/>
    <mergeCell ref="C112:C115"/>
    <mergeCell ref="D112:D115"/>
    <mergeCell ref="D116:D119"/>
    <mergeCell ref="D80:D84"/>
    <mergeCell ref="D95:D96"/>
    <mergeCell ref="D97:D98"/>
    <mergeCell ref="D99:D100"/>
    <mergeCell ref="D101:D102"/>
    <mergeCell ref="C103:C104"/>
    <mergeCell ref="D103:D104"/>
    <mergeCell ref="A62:A100"/>
    <mergeCell ref="A101:A119"/>
    <mergeCell ref="B105:B106"/>
    <mergeCell ref="C105:C106"/>
    <mergeCell ref="D105:D106"/>
    <mergeCell ref="B112:B115"/>
    <mergeCell ref="B62:B63"/>
    <mergeCell ref="C62:C63"/>
    <mergeCell ref="B75:B79"/>
    <mergeCell ref="C75:C79"/>
    <mergeCell ref="D75:D79"/>
    <mergeCell ref="C52:C55"/>
    <mergeCell ref="B64:B68"/>
    <mergeCell ref="C64:C68"/>
    <mergeCell ref="B70:B74"/>
    <mergeCell ref="C70:C74"/>
    <mergeCell ref="C60:C61"/>
    <mergeCell ref="B95:B96"/>
    <mergeCell ref="C95:C96"/>
    <mergeCell ref="D108:D111"/>
    <mergeCell ref="B108:B111"/>
    <mergeCell ref="C108:C111"/>
    <mergeCell ref="B97:B98"/>
    <mergeCell ref="C97:C98"/>
    <mergeCell ref="B99:B100"/>
    <mergeCell ref="C99:C100"/>
    <mergeCell ref="B101:B102"/>
    <mergeCell ref="C101:C102"/>
    <mergeCell ref="B103:B104"/>
    <mergeCell ref="A2:A3"/>
    <mergeCell ref="B19:B22"/>
    <mergeCell ref="B2:B3"/>
    <mergeCell ref="B4:B5"/>
    <mergeCell ref="B6:B9"/>
    <mergeCell ref="B11:B14"/>
    <mergeCell ref="B15:B18"/>
    <mergeCell ref="C31:C32"/>
    <mergeCell ref="C33:C34"/>
    <mergeCell ref="C23:C26"/>
    <mergeCell ref="C27:C30"/>
    <mergeCell ref="C15:C18"/>
    <mergeCell ref="C19:C22"/>
    <mergeCell ref="A60:A61"/>
    <mergeCell ref="B60:B61"/>
    <mergeCell ref="A4:A36"/>
    <mergeCell ref="B41:B42"/>
    <mergeCell ref="B27:B30"/>
    <mergeCell ref="B44:B47"/>
    <mergeCell ref="A37:A55"/>
    <mergeCell ref="B23:B26"/>
    <mergeCell ref="B52:B55"/>
    <mergeCell ref="B31:B32"/>
    <mergeCell ref="B33:B34"/>
    <mergeCell ref="B35:B36"/>
    <mergeCell ref="B37:B38"/>
    <mergeCell ref="B48:B51"/>
    <mergeCell ref="J2:L2"/>
    <mergeCell ref="J60:L60"/>
    <mergeCell ref="M60:O60"/>
    <mergeCell ref="H60:H61"/>
    <mergeCell ref="I60:I61"/>
    <mergeCell ref="D2:D3"/>
    <mergeCell ref="D4:D5"/>
    <mergeCell ref="D85:D89"/>
    <mergeCell ref="D90:D94"/>
    <mergeCell ref="D62:D63"/>
    <mergeCell ref="D64:D68"/>
    <mergeCell ref="D70:D74"/>
    <mergeCell ref="M2:O2"/>
    <mergeCell ref="A56:P57"/>
    <mergeCell ref="D6:D9"/>
    <mergeCell ref="D11:D14"/>
    <mergeCell ref="D15:D18"/>
    <mergeCell ref="D19:D22"/>
    <mergeCell ref="D23:D26"/>
    <mergeCell ref="D27:D30"/>
    <mergeCell ref="D44:D47"/>
    <mergeCell ref="D48:D51"/>
    <mergeCell ref="B39:B40"/>
    <mergeCell ref="C39:C40"/>
  </mergeCells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7" ma:contentTypeDescription="Create a new document." ma:contentTypeScope="" ma:versionID="e095ca369c297b516c2edc3b4e4eed57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18a2c12685b6f0600d082f95b142e57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8E27E7-542B-4B28-97D4-C55AB5646A9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f282d3b-eb4a-4b09-b61f-b9593442e286"/>
  </ds:schemaRefs>
</ds:datastoreItem>
</file>

<file path=customXml/itemProps2.xml><?xml version="1.0" encoding="utf-8"?>
<ds:datastoreItem xmlns:ds="http://schemas.openxmlformats.org/officeDocument/2006/customXml" ds:itemID="{148A607C-B4B4-4036-98FF-E6E602FA30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0CDD7C-3A11-4AB0-A093-79E91272C9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</vt:lpstr>
      <vt:lpstr>RSTD </vt:lpstr>
      <vt:lpstr>UE Rx-Tx time difference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Huang, Rui</dc:creator>
  <cp:keywords/>
  <dc:description/>
  <cp:lastModifiedBy>MK</cp:lastModifiedBy>
  <cp:revision/>
  <dcterms:created xsi:type="dcterms:W3CDTF">2015-06-05T18:17:20Z</dcterms:created>
  <dcterms:modified xsi:type="dcterms:W3CDTF">2021-08-06T20:13:31Z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